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</sheets>
  <definedNames>
    <definedName name="_xlnm.Print_Area" localSheetId="0">Sheet1!$A$1:$J$26</definedName>
  </definedNames>
  <calcPr calcId="144525"/>
</workbook>
</file>

<file path=xl/sharedStrings.xml><?xml version="1.0" encoding="utf-8"?>
<sst xmlns="http://schemas.openxmlformats.org/spreadsheetml/2006/main" count="85" uniqueCount="67">
  <si>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</si>
  <si>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（2023年度）</t>
  </si>
  <si>
    <t>项目名称</t>
  </si>
  <si>
    <t>11000022Y000000430423-民警门诊部医保专线租赁费</t>
  </si>
  <si>
    <t>主管部门</t>
  </si>
  <si>
    <t>北京市公安局</t>
  </si>
  <si>
    <t>实施单位</t>
  </si>
  <si>
    <t>北京市公安局民警门诊部</t>
  </si>
  <si>
    <t>项目负责人</t>
  </si>
  <si>
    <t>颜浩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</si>
  <si>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</si>
  <si>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</si>
  <si>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</si>
  <si>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</si>
  <si>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</si>
  <si>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</si>
  <si>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</si>
  <si>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</si>
  <si>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</si>
  <si>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</si>
  <si>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</si>
  <si>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</si>
  <si>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</si>
  <si>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</si>
  <si>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</si>
  <si>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</si>
  <si>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为保障门诊部正常开展，保障HIS系统和自助挂号机等医疗设备正常使用，按照实际测算结果，需要10M网络专线，保障工作有序开展。</t>
  </si>
  <si>
    <t>通过租赁医保专线，保障HIS系统和自助挂号机等医疗设备正常使用，门诊部工作顺利有序开展。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</si>
  <si>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</si>
  <si>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</si>
  <si>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</si>
  <si>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</si>
  <si>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</si>
  <si>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</si>
  <si>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</si>
  <si>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</si>
  <si>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</t>
  </si>
  <si>
    <t>数量指标</t>
  </si>
  <si>
    <t>10M网络专线</t>
  </si>
  <si>
    <t>1条</t>
  </si>
  <si>
    <t>质量指标</t>
  </si>
  <si>
    <t>正常运行率</t>
  </si>
  <si>
    <t>故障排除率</t>
  </si>
  <si>
    <t>时效指标</t>
  </si>
  <si>
    <t>签署合同</t>
  </si>
  <si>
    <t>≤12月</t>
  </si>
  <si>
    <t>12月</t>
  </si>
  <si>
    <t>付款日期</t>
  </si>
  <si>
    <t>成本指标</t>
  </si>
  <si>
    <t>经济成本指标</t>
  </si>
  <si>
    <t>项目预算控制总额</t>
  </si>
  <si>
    <t>≤6.432万元</t>
  </si>
  <si>
    <t>6.432万元</t>
  </si>
  <si>
    <t>效果指标</t>
  </si>
  <si>
    <t>经济效益
指标</t>
  </si>
  <si>
    <t>无</t>
  </si>
  <si>
    <t>社会效益
指标</t>
  </si>
  <si>
    <t>优</t>
  </si>
  <si>
    <t>效益指标量化程度有待加强</t>
  </si>
  <si>
    <t>生态效益
指标</t>
  </si>
  <si>
    <t>可持续影响指标</t>
  </si>
  <si>
    <t>满意度
指标</t>
  </si>
  <si>
    <t>服务对象满意度指标</t>
  </si>
  <si>
    <t>医务人员满意度</t>
  </si>
  <si>
    <t>≥95%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</si>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</sst>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 "/>
    <numFmt numFmtId="177" formatCode="#,##0.000000_ "/>
    <numFmt numFmtId="178" formatCode="0.000000_ "/>
  </numFmts>
  <fonts count="27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2" fillId="9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9" borderId="11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9" fillId="21" borderId="12" applyNumberFormat="0" applyAlignment="0" applyProtection="0">
      <alignment vertical="center"/>
    </xf>
    <xf numFmtId="0" fontId="23" fillId="21" borderId="9" applyNumberFormat="0" applyAlignment="0" applyProtection="0">
      <alignment vertical="center"/>
    </xf>
    <xf numFmtId="0" fontId="22" fillId="31" borderId="13" applyNumberForma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</cellStyleXfs>
  <cellXfs count="3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178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77" fontId="3" fillId="0" borderId="1" xfId="11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textRotation="255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9" fontId="3" fillId="2" borderId="1" xfId="1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9" fontId="3" fillId="2" borderId="1" xfId="11" applyFont="1" applyFill="1" applyBorder="1" applyAlignment="1">
      <alignment horizontal="center" vertical="center" wrapText="1"/>
    </xf>
    <xf numFmtId="9" fontId="3" fillId="2" borderId="1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9" fontId="3" fillId="2" borderId="2" xfId="0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3" fontId="5" fillId="2" borderId="1" xfId="8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9" fontId="3" fillId="0" borderId="1" xfId="1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026920" y="17780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6"/>
  <sheetViews>
    <sheetView tabSelected="1" topLeftCell="A15" workbookViewId="0">
      <selection activeCell="F24" sqref="F24:G24"/>
    </sheetView>
  </sheetViews>
  <sheetFormatPr defaultColWidth="9" defaultRowHeight="13.8"/>
  <cols>
    <col min="1" max="1" width="5.33333333333333" customWidth="1"/>
    <col min="2" max="2" width="9.16666666666667" customWidth="1"/>
    <col min="3" max="3" width="14.5" customWidth="1"/>
    <col min="4" max="4" width="24.8796296296296" customWidth="1"/>
    <col min="5" max="5" width="19.5" customWidth="1"/>
    <col min="6" max="6" width="13.3333333333333" customWidth="1"/>
    <col min="7" max="7" width="15" customWidth="1"/>
    <col min="8" max="8" width="12.5" customWidth="1"/>
    <col min="9" max="9" width="11.5"/>
    <col min="10" max="10" width="14.5833333333333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45" customHeight="1" spans="1:10">
      <c r="A4" s="3" t="s">
        <v>4</v>
      </c>
      <c r="B4" s="3"/>
      <c r="C4" s="3"/>
      <c r="D4" s="4" t="s">
        <v>5</v>
      </c>
      <c r="E4" s="4"/>
      <c r="F4" s="5"/>
      <c r="G4" s="4" t="s">
        <v>6</v>
      </c>
      <c r="H4" s="6" t="s">
        <v>7</v>
      </c>
      <c r="I4" s="6"/>
      <c r="J4" s="6"/>
    </row>
    <row r="5" ht="20" customHeight="1" spans="1:10">
      <c r="A5" s="3" t="s">
        <v>8</v>
      </c>
      <c r="B5" s="3"/>
      <c r="C5" s="3"/>
      <c r="D5" s="4" t="s">
        <v>9</v>
      </c>
      <c r="E5" s="4"/>
      <c r="G5" s="4" t="s">
        <v>10</v>
      </c>
      <c r="H5" s="7">
        <v>65256250</v>
      </c>
      <c r="I5" s="30"/>
      <c r="J5" s="31"/>
    </row>
    <row r="6" ht="31.2" spans="1:10">
      <c r="A6" s="8" t="s">
        <v>11</v>
      </c>
      <c r="B6" s="8"/>
      <c r="C6" s="8"/>
      <c r="D6" s="3"/>
      <c r="E6" s="8" t="s">
        <v>12</v>
      </c>
      <c r="F6" s="8" t="s">
        <v>13</v>
      </c>
      <c r="G6" s="8" t="s">
        <v>14</v>
      </c>
      <c r="H6" s="8" t="s">
        <v>15</v>
      </c>
      <c r="I6" s="8" t="s">
        <v>16</v>
      </c>
      <c r="J6" s="3" t="s">
        <v>17</v>
      </c>
    </row>
    <row r="7" ht="20" customHeight="1" spans="1:10">
      <c r="A7" s="8"/>
      <c r="B7" s="8"/>
      <c r="C7" s="8"/>
      <c r="D7" s="9" t="s">
        <v>18</v>
      </c>
      <c r="E7" s="10">
        <f t="shared" ref="E7:G7" si="0">SUM(E8:E10)</f>
        <v>6.432</v>
      </c>
      <c r="F7" s="10">
        <f t="shared" si="0"/>
        <v>6.432</v>
      </c>
      <c r="G7" s="10">
        <f t="shared" si="0"/>
        <v>6.432</v>
      </c>
      <c r="H7" s="3">
        <v>10</v>
      </c>
      <c r="I7" s="32">
        <f>G7/F7</f>
        <v>1</v>
      </c>
      <c r="J7" s="33">
        <f>H7*I7</f>
        <v>10</v>
      </c>
    </row>
    <row r="8" ht="31.2" spans="1:10">
      <c r="A8" s="8"/>
      <c r="B8" s="8"/>
      <c r="C8" s="8"/>
      <c r="D8" s="11" t="s">
        <v>19</v>
      </c>
      <c r="E8" s="12">
        <v>6.432</v>
      </c>
      <c r="F8" s="12">
        <v>6.432</v>
      </c>
      <c r="G8" s="12">
        <v>6.432</v>
      </c>
      <c r="H8" s="3" t="s">
        <v>20</v>
      </c>
      <c r="I8" s="32"/>
      <c r="J8" s="8" t="s">
        <v>20</v>
      </c>
    </row>
    <row r="9" ht="25" customHeight="1" spans="1:10">
      <c r="A9" s="8"/>
      <c r="B9" s="8"/>
      <c r="C9" s="8"/>
      <c r="D9" s="3" t="s">
        <v>21</v>
      </c>
      <c r="E9" s="3"/>
      <c r="F9" s="3"/>
      <c r="G9" s="3"/>
      <c r="H9" s="3" t="s">
        <v>20</v>
      </c>
      <c r="I9" s="3"/>
      <c r="J9" s="8"/>
    </row>
    <row r="10" ht="19" customHeight="1" spans="1:10">
      <c r="A10" s="8"/>
      <c r="B10" s="8"/>
      <c r="C10" s="8"/>
      <c r="D10" s="13" t="s">
        <v>22</v>
      </c>
      <c r="E10" s="3"/>
      <c r="F10" s="3"/>
      <c r="G10" s="3"/>
      <c r="H10" s="3" t="s">
        <v>20</v>
      </c>
      <c r="I10" s="3"/>
      <c r="J10" s="8" t="s">
        <v>20</v>
      </c>
    </row>
    <row r="11" ht="26" customHeight="1" spans="1:10">
      <c r="A11" s="14" t="s">
        <v>23</v>
      </c>
      <c r="B11" s="15" t="s">
        <v>24</v>
      </c>
      <c r="C11" s="15"/>
      <c r="D11" s="15"/>
      <c r="E11" s="15"/>
      <c r="F11" s="15" t="s">
        <v>25</v>
      </c>
      <c r="G11" s="15"/>
      <c r="H11" s="15"/>
      <c r="I11" s="15"/>
      <c r="J11" s="15"/>
    </row>
    <row r="12" ht="75" customHeight="1" spans="1:10">
      <c r="A12" s="14"/>
      <c r="B12" s="16" t="s">
        <v>26</v>
      </c>
      <c r="C12" s="16"/>
      <c r="D12" s="16"/>
      <c r="E12" s="16"/>
      <c r="F12" s="16" t="s">
        <v>27</v>
      </c>
      <c r="G12" s="16"/>
      <c r="H12" s="16"/>
      <c r="I12" s="16"/>
      <c r="J12" s="16"/>
    </row>
    <row r="13" ht="31.2" spans="1:10">
      <c r="A13" s="14" t="s">
        <v>28</v>
      </c>
      <c r="B13" s="15" t="s">
        <v>29</v>
      </c>
      <c r="C13" s="17" t="s">
        <v>30</v>
      </c>
      <c r="D13" s="17" t="s">
        <v>31</v>
      </c>
      <c r="E13" s="17" t="s">
        <v>32</v>
      </c>
      <c r="F13" s="15" t="s">
        <v>33</v>
      </c>
      <c r="G13" s="15"/>
      <c r="H13" s="15" t="s">
        <v>34</v>
      </c>
      <c r="I13" s="15" t="s">
        <v>17</v>
      </c>
      <c r="J13" s="15" t="s">
        <v>35</v>
      </c>
    </row>
    <row r="14" ht="26" customHeight="1" spans="1:10">
      <c r="A14" s="14"/>
      <c r="B14" s="18" t="s">
        <v>36</v>
      </c>
      <c r="C14" s="19" t="s">
        <v>37</v>
      </c>
      <c r="D14" s="20" t="s">
        <v>38</v>
      </c>
      <c r="E14" s="20" t="s">
        <v>39</v>
      </c>
      <c r="F14" s="17" t="s">
        <v>39</v>
      </c>
      <c r="G14" s="17"/>
      <c r="H14" s="15">
        <v>10</v>
      </c>
      <c r="I14" s="15">
        <v>10</v>
      </c>
      <c r="J14" s="17"/>
    </row>
    <row r="15" ht="32" customHeight="1" spans="1:10">
      <c r="A15" s="14"/>
      <c r="B15" s="21"/>
      <c r="C15" s="19" t="s">
        <v>40</v>
      </c>
      <c r="D15" s="22" t="s">
        <v>41</v>
      </c>
      <c r="E15" s="20">
        <v>1</v>
      </c>
      <c r="F15" s="23">
        <v>1</v>
      </c>
      <c r="G15" s="15"/>
      <c r="H15" s="15">
        <v>10</v>
      </c>
      <c r="I15" s="15">
        <v>10</v>
      </c>
      <c r="J15" s="17"/>
    </row>
    <row r="16" ht="26" customHeight="1" spans="1:10">
      <c r="A16" s="14"/>
      <c r="B16" s="21"/>
      <c r="C16" s="24"/>
      <c r="D16" s="20" t="s">
        <v>42</v>
      </c>
      <c r="E16" s="20">
        <v>1</v>
      </c>
      <c r="F16" s="23">
        <v>1</v>
      </c>
      <c r="G16" s="15"/>
      <c r="H16" s="15">
        <v>10</v>
      </c>
      <c r="I16" s="15">
        <v>10</v>
      </c>
      <c r="J16" s="17"/>
    </row>
    <row r="17" ht="26" customHeight="1" spans="1:10">
      <c r="A17" s="14"/>
      <c r="B17" s="21"/>
      <c r="C17" s="19" t="s">
        <v>43</v>
      </c>
      <c r="D17" s="20" t="s">
        <v>44</v>
      </c>
      <c r="E17" s="20" t="s">
        <v>45</v>
      </c>
      <c r="F17" s="15" t="s">
        <v>46</v>
      </c>
      <c r="G17" s="15"/>
      <c r="H17" s="15">
        <v>10</v>
      </c>
      <c r="I17" s="15">
        <v>10</v>
      </c>
      <c r="J17" s="17"/>
    </row>
    <row r="18" ht="26" customHeight="1" spans="1:10">
      <c r="A18" s="14"/>
      <c r="B18" s="21"/>
      <c r="C18" s="24"/>
      <c r="D18" s="20" t="s">
        <v>47</v>
      </c>
      <c r="E18" s="20" t="s">
        <v>45</v>
      </c>
      <c r="F18" s="15" t="s">
        <v>46</v>
      </c>
      <c r="G18" s="15"/>
      <c r="H18" s="15">
        <v>10</v>
      </c>
      <c r="I18" s="15">
        <v>10</v>
      </c>
      <c r="J18" s="17"/>
    </row>
    <row r="19" ht="24" customHeight="1" spans="1:10">
      <c r="A19" s="14"/>
      <c r="B19" s="17" t="s">
        <v>48</v>
      </c>
      <c r="C19" s="17" t="s">
        <v>49</v>
      </c>
      <c r="D19" s="17" t="s">
        <v>50</v>
      </c>
      <c r="E19" s="17" t="s">
        <v>51</v>
      </c>
      <c r="F19" s="15" t="s">
        <v>52</v>
      </c>
      <c r="G19" s="15"/>
      <c r="H19" s="15">
        <v>10</v>
      </c>
      <c r="I19" s="15">
        <v>10</v>
      </c>
      <c r="J19" s="17"/>
    </row>
    <row r="20" ht="31.2" spans="1:10">
      <c r="A20" s="14"/>
      <c r="B20" s="25" t="s">
        <v>53</v>
      </c>
      <c r="C20" s="25" t="s">
        <v>54</v>
      </c>
      <c r="D20" s="15" t="s">
        <v>55</v>
      </c>
      <c r="E20" s="15" t="s">
        <v>55</v>
      </c>
      <c r="F20" s="17" t="s">
        <v>55</v>
      </c>
      <c r="G20" s="17"/>
      <c r="H20" s="15">
        <v>0</v>
      </c>
      <c r="I20" s="15">
        <v>0</v>
      </c>
      <c r="J20" s="17"/>
    </row>
    <row r="21" ht="78" spans="1:10">
      <c r="A21" s="14"/>
      <c r="B21" s="25"/>
      <c r="C21" s="25" t="s">
        <v>56</v>
      </c>
      <c r="D21" s="15" t="s">
        <v>27</v>
      </c>
      <c r="E21" s="15" t="s">
        <v>57</v>
      </c>
      <c r="F21" s="17" t="s">
        <v>57</v>
      </c>
      <c r="G21" s="17"/>
      <c r="H21" s="15">
        <v>20</v>
      </c>
      <c r="I21" s="15">
        <v>19.5</v>
      </c>
      <c r="J21" s="15" t="s">
        <v>58</v>
      </c>
    </row>
    <row r="22" ht="31.2" spans="1:10">
      <c r="A22" s="14"/>
      <c r="B22" s="25"/>
      <c r="C22" s="25" t="s">
        <v>59</v>
      </c>
      <c r="D22" s="15" t="s">
        <v>55</v>
      </c>
      <c r="E22" s="15" t="s">
        <v>55</v>
      </c>
      <c r="F22" s="17" t="s">
        <v>55</v>
      </c>
      <c r="G22" s="17"/>
      <c r="H22" s="15">
        <v>0</v>
      </c>
      <c r="I22" s="15">
        <v>0</v>
      </c>
      <c r="J22" s="17"/>
    </row>
    <row r="23" ht="31.2" spans="1:10">
      <c r="A23" s="14"/>
      <c r="B23" s="25"/>
      <c r="C23" s="25" t="s">
        <v>60</v>
      </c>
      <c r="D23" s="15" t="s">
        <v>55</v>
      </c>
      <c r="E23" s="15" t="s">
        <v>55</v>
      </c>
      <c r="F23" s="17" t="s">
        <v>55</v>
      </c>
      <c r="G23" s="17"/>
      <c r="H23" s="15">
        <v>0</v>
      </c>
      <c r="I23" s="15">
        <v>0</v>
      </c>
      <c r="J23" s="17"/>
    </row>
    <row r="24" ht="31.2" spans="1:10">
      <c r="A24" s="14"/>
      <c r="B24" s="25" t="s">
        <v>61</v>
      </c>
      <c r="C24" s="18" t="s">
        <v>62</v>
      </c>
      <c r="D24" s="17" t="s">
        <v>63</v>
      </c>
      <c r="E24" s="17" t="s">
        <v>64</v>
      </c>
      <c r="F24" s="26">
        <v>1</v>
      </c>
      <c r="G24" s="27"/>
      <c r="H24" s="15">
        <v>10</v>
      </c>
      <c r="I24" s="15">
        <v>10</v>
      </c>
      <c r="J24" s="17"/>
    </row>
    <row r="25" ht="29" customHeight="1" spans="1:10">
      <c r="A25" s="28" t="s">
        <v>65</v>
      </c>
      <c r="B25" s="28"/>
      <c r="C25" s="28"/>
      <c r="D25" s="28"/>
      <c r="E25" s="28"/>
      <c r="F25" s="28"/>
      <c r="G25" s="28"/>
      <c r="H25" s="29">
        <f>SUM(H14:H24)+H7</f>
        <v>100</v>
      </c>
      <c r="I25" s="29">
        <f>SUM(I14:I24)+J7</f>
        <v>99.5</v>
      </c>
      <c r="J25" s="17"/>
    </row>
    <row r="26" ht="198" customHeight="1" spans="1:10">
      <c r="A26" s="11" t="s">
        <v>66</v>
      </c>
      <c r="B26" s="13"/>
      <c r="C26" s="13"/>
      <c r="D26" s="13"/>
      <c r="E26" s="13"/>
      <c r="F26" s="13"/>
      <c r="G26" s="13"/>
      <c r="H26" s="13"/>
      <c r="I26" s="13"/>
      <c r="J26" s="13"/>
    </row>
  </sheetData>
  <mergeCells count="35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A25:G25"/>
    <mergeCell ref="A26:J26"/>
    <mergeCell ref="A11:A12"/>
    <mergeCell ref="A13:A24"/>
    <mergeCell ref="B14:B18"/>
    <mergeCell ref="B20:B23"/>
    <mergeCell ref="C15:C16"/>
    <mergeCell ref="C17:C18"/>
    <mergeCell ref="A6:C10"/>
  </mergeCells>
  <pageMargins left="0.708661417322835" right="0.511811023622047" top="0.551181102362205" bottom="0.551181102362205" header="0.31496062992126" footer="0.31496062992126"/>
  <pageSetup paperSize="9" scale="65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neiqin</cp:lastModifiedBy>
  <dcterms:created xsi:type="dcterms:W3CDTF">2015-06-05T18:17:00Z</dcterms:created>
  <cp:lastPrinted>2020-04-23T02:17:00Z</cp:lastPrinted>
  <dcterms:modified xsi:type="dcterms:W3CDTF">2024-08-15T07:45:09Z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  <property fmtid="{D5CDD505-2E9C-101B-9397-08002B2CF9AE}" pid="3" name="ICV">
    <vt:lpwstr>F03FEBD255E94B8D94A8C4B3BD2C35BA</vt:lpwstr>
  </property>
</Properties>
</file>