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<sst xmlns="http://schemas.openxmlformats.org/spreadsheetml/2006/main" count="84" uniqueCount="73">
  <si>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</si>
  <si>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</si>
  <si>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</si>
  <si>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11000022Y000000430443-民警门诊部办公设备购置</t>
  </si>
  <si>
    <t>主管部门</t>
  </si>
  <si>
    <t>北京市公安局</t>
  </si>
  <si>
    <t>实施单位</t>
  </si>
  <si>
    <t>北京市公安局民警门诊部</t>
  </si>
  <si>
    <t>项目负责人</t>
  </si>
  <si>
    <t>颜浩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</si>
  <si>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</si>
  <si>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</si>
  <si>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</si>
  <si>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</si>
  <si>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</si>
  <si>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</si>
  <si>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</si>
  <si>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</si>
  <si>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</si>
  <si>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</si>
  <si>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</si>
  <si>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</si>
  <si>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</si>
  <si>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</si>
  <si>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</si>
  <si>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</si>
  <si>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通过开展办公设备采购、验收工作，从而提升门诊部的办公环境，为门诊工作提供有效保障，进而保障门诊治疗工作顺利有序开展，提升工作效率。</t>
  </si>
  <si>
    <t>完成了办公设备采购、验收工作，提升了门诊部的办公环境，为门诊工作提供有效保障，门诊治疗工作顺利有序开展。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</si>
  <si>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</si>
  <si>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</si>
  <si>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</si>
  <si>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</si>
  <si>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</si>
  <si>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</si>
  <si>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</si>
  <si>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</si>
  <si>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</si>
  <si>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</si>
  <si>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购置办公设备数量</t>
  </si>
  <si>
    <t>≥32台</t>
  </si>
  <si>
    <t>32台</t>
  </si>
  <si>
    <t>质量指标</t>
  </si>
  <si>
    <t>验收合格率</t>
  </si>
  <si>
    <t>时效指标</t>
  </si>
  <si>
    <t>采购时间</t>
  </si>
  <si>
    <t>≤8月</t>
  </si>
  <si>
    <t>方案制定和前期准备时间</t>
  </si>
  <si>
    <t>≤6月</t>
  </si>
  <si>
    <t>验收时间</t>
  </si>
  <si>
    <t>≤11月</t>
  </si>
  <si>
    <t>结合实际需求调整执行方案重新购置设备，因此验收存在延迟，时效指标未完成</t>
  </si>
  <si>
    <t>成本指标</t>
  </si>
  <si>
    <t>经济成本指标</t>
  </si>
  <si>
    <t>项目预算控制总额</t>
  </si>
  <si>
    <t>≤14.7422元</t>
  </si>
  <si>
    <t>14.6982万元</t>
  </si>
  <si>
    <t>效果指标</t>
  </si>
  <si>
    <t>经济效益
指标</t>
  </si>
  <si>
    <t>无</t>
  </si>
  <si>
    <t>社会效益
指标</t>
  </si>
  <si>
    <t>提升门诊部办公环境和质量，保障门诊治疗工作顺利有序开展，提升工作效率</t>
  </si>
  <si>
    <t>优</t>
  </si>
  <si>
    <t>生态效益
指标</t>
  </si>
  <si>
    <t>可持续影响指标</t>
  </si>
  <si>
    <t>设备使用年限</t>
  </si>
  <si>
    <t>≥6年</t>
  </si>
  <si>
    <t>6年</t>
  </si>
  <si>
    <t>满意度
指标</t>
  </si>
  <si>
    <t>服务对象满意度指标</t>
  </si>
  <si>
    <t>工作人员满意度</t>
  </si>
  <si>
    <t>≥96%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</si>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</sst>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0000_ "/>
    <numFmt numFmtId="177" formatCode="0.000000_ "/>
    <numFmt numFmtId="178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13" fillId="15" borderId="10" applyNumberFormat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9" fontId="3" fillId="2" borderId="1" xfId="1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9" fontId="3" fillId="2" borderId="1" xfId="1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5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3" fontId="5" fillId="2" borderId="1" xfId="8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90" zoomScaleNormal="90" topLeftCell="A13" workbookViewId="0">
      <selection activeCell="J19" sqref="J19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5" customWidth="1"/>
    <col min="8" max="8" width="12.5" customWidth="1"/>
    <col min="9" max="9" width="11.5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G5" s="4" t="s">
        <v>10</v>
      </c>
      <c r="H5" s="7">
        <v>65256250</v>
      </c>
      <c r="I5" s="32"/>
      <c r="J5" s="33"/>
    </row>
    <row r="6" ht="31.2" spans="1:10">
      <c r="A6" s="8" t="s">
        <v>11</v>
      </c>
      <c r="B6" s="8"/>
      <c r="C6" s="8"/>
      <c r="D6" s="3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3" t="s">
        <v>17</v>
      </c>
    </row>
    <row r="7" ht="20" customHeight="1" spans="1:10">
      <c r="A7" s="8"/>
      <c r="B7" s="8"/>
      <c r="C7" s="8"/>
      <c r="D7" s="9" t="s">
        <v>18</v>
      </c>
      <c r="E7" s="10">
        <f t="shared" ref="E7:G7" si="0">SUM(E8:E10)</f>
        <v>16.25</v>
      </c>
      <c r="F7" s="10">
        <f t="shared" si="0"/>
        <v>14.7422</v>
      </c>
      <c r="G7" s="10">
        <f t="shared" si="0"/>
        <v>14.6982</v>
      </c>
      <c r="H7" s="3">
        <v>10</v>
      </c>
      <c r="I7" s="34">
        <f>G7/F7</f>
        <v>0.997015370840173</v>
      </c>
      <c r="J7" s="35">
        <f>H7*I7</f>
        <v>9.97015370840173</v>
      </c>
    </row>
    <row r="8" ht="31.2" spans="1:10">
      <c r="A8" s="8"/>
      <c r="B8" s="8"/>
      <c r="C8" s="8"/>
      <c r="D8" s="11" t="s">
        <v>19</v>
      </c>
      <c r="E8" s="12">
        <v>16.25</v>
      </c>
      <c r="F8" s="12">
        <v>14.7422</v>
      </c>
      <c r="G8" s="12">
        <v>14.6982</v>
      </c>
      <c r="H8" s="3" t="s">
        <v>20</v>
      </c>
      <c r="I8" s="34"/>
      <c r="J8" s="8" t="s">
        <v>20</v>
      </c>
    </row>
    <row r="9" ht="25" customHeight="1" spans="1:10">
      <c r="A9" s="8"/>
      <c r="B9" s="8"/>
      <c r="C9" s="8"/>
      <c r="D9" s="3" t="s">
        <v>21</v>
      </c>
      <c r="E9" s="3"/>
      <c r="F9" s="3"/>
      <c r="G9" s="3"/>
      <c r="H9" s="3" t="s">
        <v>20</v>
      </c>
      <c r="I9" s="3"/>
      <c r="J9" s="8"/>
    </row>
    <row r="10" ht="19" customHeight="1" spans="1:10">
      <c r="A10" s="8"/>
      <c r="B10" s="8"/>
      <c r="C10" s="8"/>
      <c r="D10" s="13" t="s">
        <v>22</v>
      </c>
      <c r="E10" s="3"/>
      <c r="F10" s="3"/>
      <c r="G10" s="3"/>
      <c r="H10" s="3" t="s">
        <v>20</v>
      </c>
      <c r="I10" s="3"/>
      <c r="J10" s="8" t="s">
        <v>20</v>
      </c>
    </row>
    <row r="11" ht="26" customHeight="1" spans="1:10">
      <c r="A11" s="14" t="s">
        <v>23</v>
      </c>
      <c r="B11" s="8" t="s">
        <v>24</v>
      </c>
      <c r="C11" s="8"/>
      <c r="D11" s="8"/>
      <c r="E11" s="8"/>
      <c r="F11" s="8" t="s">
        <v>25</v>
      </c>
      <c r="G11" s="8"/>
      <c r="H11" s="8"/>
      <c r="I11" s="8"/>
      <c r="J11" s="8"/>
    </row>
    <row r="12" ht="75" customHeight="1" spans="1:10">
      <c r="A12" s="14"/>
      <c r="B12" s="11" t="s">
        <v>26</v>
      </c>
      <c r="C12" s="11"/>
      <c r="D12" s="11"/>
      <c r="E12" s="11"/>
      <c r="F12" s="15" t="s">
        <v>27</v>
      </c>
      <c r="G12" s="15"/>
      <c r="H12" s="15"/>
      <c r="I12" s="15"/>
      <c r="J12" s="15"/>
    </row>
    <row r="13" ht="31.2" spans="1:10">
      <c r="A13" s="16" t="s">
        <v>28</v>
      </c>
      <c r="B13" s="17" t="s">
        <v>29</v>
      </c>
      <c r="C13" s="18" t="s">
        <v>30</v>
      </c>
      <c r="D13" s="18" t="s">
        <v>31</v>
      </c>
      <c r="E13" s="18" t="s">
        <v>32</v>
      </c>
      <c r="F13" s="17" t="s">
        <v>33</v>
      </c>
      <c r="G13" s="17"/>
      <c r="H13" s="17" t="s">
        <v>34</v>
      </c>
      <c r="I13" s="17" t="s">
        <v>17</v>
      </c>
      <c r="J13" s="17" t="s">
        <v>35</v>
      </c>
    </row>
    <row r="14" ht="26" customHeight="1" spans="1:10">
      <c r="A14" s="16"/>
      <c r="B14" s="19" t="s">
        <v>36</v>
      </c>
      <c r="C14" s="20" t="s">
        <v>37</v>
      </c>
      <c r="D14" s="21" t="s">
        <v>38</v>
      </c>
      <c r="E14" s="21" t="s">
        <v>39</v>
      </c>
      <c r="F14" s="18" t="s">
        <v>40</v>
      </c>
      <c r="G14" s="18"/>
      <c r="H14" s="17">
        <v>10</v>
      </c>
      <c r="I14" s="17">
        <v>10</v>
      </c>
      <c r="J14" s="18"/>
    </row>
    <row r="15" ht="32" customHeight="1" spans="1:10">
      <c r="A15" s="16"/>
      <c r="B15" s="22"/>
      <c r="C15" s="20" t="s">
        <v>41</v>
      </c>
      <c r="D15" s="23" t="s">
        <v>42</v>
      </c>
      <c r="E15" s="21">
        <v>1</v>
      </c>
      <c r="F15" s="24">
        <v>1</v>
      </c>
      <c r="G15" s="17"/>
      <c r="H15" s="17">
        <v>10</v>
      </c>
      <c r="I15" s="17">
        <v>10</v>
      </c>
      <c r="J15" s="18"/>
    </row>
    <row r="16" ht="26" customHeight="1" spans="1:10">
      <c r="A16" s="16"/>
      <c r="B16" s="22"/>
      <c r="C16" s="25" t="s">
        <v>43</v>
      </c>
      <c r="D16" s="21" t="s">
        <v>44</v>
      </c>
      <c r="E16" s="21" t="s">
        <v>45</v>
      </c>
      <c r="F16" s="26">
        <v>45139</v>
      </c>
      <c r="G16" s="17"/>
      <c r="H16" s="17">
        <v>10</v>
      </c>
      <c r="I16" s="17">
        <v>10</v>
      </c>
      <c r="J16" s="18"/>
    </row>
    <row r="17" ht="26" customHeight="1" spans="1:10">
      <c r="A17" s="16"/>
      <c r="B17" s="22"/>
      <c r="C17" s="25"/>
      <c r="D17" s="21" t="s">
        <v>46</v>
      </c>
      <c r="E17" s="21" t="s">
        <v>47</v>
      </c>
      <c r="F17" s="26">
        <v>45017</v>
      </c>
      <c r="G17" s="17"/>
      <c r="H17" s="17">
        <v>5</v>
      </c>
      <c r="I17" s="17">
        <v>5</v>
      </c>
      <c r="J17" s="18"/>
    </row>
    <row r="18" ht="93.6" spans="1:10">
      <c r="A18" s="16"/>
      <c r="B18" s="22"/>
      <c r="C18" s="25"/>
      <c r="D18" s="21" t="s">
        <v>48</v>
      </c>
      <c r="E18" s="21" t="s">
        <v>49</v>
      </c>
      <c r="F18" s="26">
        <v>45261</v>
      </c>
      <c r="G18" s="17"/>
      <c r="H18" s="17">
        <v>5</v>
      </c>
      <c r="I18" s="17">
        <v>4.5</v>
      </c>
      <c r="J18" s="17" t="s">
        <v>50</v>
      </c>
    </row>
    <row r="19" ht="24" customHeight="1" spans="1:10">
      <c r="A19" s="16"/>
      <c r="B19" s="18" t="s">
        <v>51</v>
      </c>
      <c r="C19" s="18" t="s">
        <v>52</v>
      </c>
      <c r="D19" s="18" t="s">
        <v>53</v>
      </c>
      <c r="E19" s="18" t="s">
        <v>54</v>
      </c>
      <c r="F19" s="17" t="s">
        <v>55</v>
      </c>
      <c r="G19" s="17"/>
      <c r="H19" s="17">
        <v>10</v>
      </c>
      <c r="I19" s="17">
        <v>10</v>
      </c>
      <c r="J19" s="18"/>
    </row>
    <row r="20" ht="31.2" spans="1:10">
      <c r="A20" s="16"/>
      <c r="B20" s="27" t="s">
        <v>56</v>
      </c>
      <c r="C20" s="27" t="s">
        <v>57</v>
      </c>
      <c r="D20" s="17" t="s">
        <v>58</v>
      </c>
      <c r="E20" s="17" t="s">
        <v>58</v>
      </c>
      <c r="F20" s="18" t="s">
        <v>58</v>
      </c>
      <c r="G20" s="18"/>
      <c r="H20" s="17">
        <v>0</v>
      </c>
      <c r="I20" s="18">
        <v>0</v>
      </c>
      <c r="J20" s="18"/>
    </row>
    <row r="21" ht="62.4" spans="1:10">
      <c r="A21" s="16"/>
      <c r="B21" s="27"/>
      <c r="C21" s="27" t="s">
        <v>59</v>
      </c>
      <c r="D21" s="17" t="s">
        <v>60</v>
      </c>
      <c r="E21" s="17" t="s">
        <v>61</v>
      </c>
      <c r="F21" s="18" t="s">
        <v>61</v>
      </c>
      <c r="G21" s="18"/>
      <c r="H21" s="17">
        <v>15</v>
      </c>
      <c r="I21" s="18">
        <v>15</v>
      </c>
      <c r="J21" s="18"/>
    </row>
    <row r="22" ht="31.2" spans="1:10">
      <c r="A22" s="16"/>
      <c r="B22" s="27"/>
      <c r="C22" s="27" t="s">
        <v>62</v>
      </c>
      <c r="D22" s="17" t="s">
        <v>58</v>
      </c>
      <c r="E22" s="17" t="s">
        <v>58</v>
      </c>
      <c r="F22" s="18" t="s">
        <v>58</v>
      </c>
      <c r="G22" s="18"/>
      <c r="H22" s="17">
        <v>0</v>
      </c>
      <c r="I22" s="18">
        <v>0</v>
      </c>
      <c r="J22" s="18"/>
    </row>
    <row r="23" ht="31.2" spans="1:10">
      <c r="A23" s="16"/>
      <c r="B23" s="27"/>
      <c r="C23" s="27" t="s">
        <v>63</v>
      </c>
      <c r="D23" s="17" t="s">
        <v>64</v>
      </c>
      <c r="E23" s="17" t="s">
        <v>65</v>
      </c>
      <c r="F23" s="18" t="s">
        <v>66</v>
      </c>
      <c r="G23" s="18"/>
      <c r="H23" s="17">
        <v>15</v>
      </c>
      <c r="I23" s="18">
        <v>15</v>
      </c>
      <c r="J23" s="18"/>
    </row>
    <row r="24" ht="31.2" spans="1:10">
      <c r="A24" s="16"/>
      <c r="B24" s="27" t="s">
        <v>67</v>
      </c>
      <c r="C24" s="19" t="s">
        <v>68</v>
      </c>
      <c r="D24" s="18" t="s">
        <v>69</v>
      </c>
      <c r="E24" s="18" t="s">
        <v>70</v>
      </c>
      <c r="F24" s="28">
        <v>1</v>
      </c>
      <c r="G24" s="29"/>
      <c r="H24" s="17">
        <v>10</v>
      </c>
      <c r="I24" s="18">
        <v>10</v>
      </c>
      <c r="J24" s="18"/>
    </row>
    <row r="25" ht="29" customHeight="1" spans="1:10">
      <c r="A25" s="30" t="s">
        <v>71</v>
      </c>
      <c r="B25" s="30"/>
      <c r="C25" s="30"/>
      <c r="D25" s="30"/>
      <c r="E25" s="30"/>
      <c r="F25" s="30"/>
      <c r="G25" s="30"/>
      <c r="H25" s="31">
        <f>SUM(H14:H24)+H7</f>
        <v>100</v>
      </c>
      <c r="I25" s="31">
        <f>SUM(I14:I24)+J7</f>
        <v>99.4701537084017</v>
      </c>
      <c r="J25" s="18"/>
    </row>
    <row r="26" ht="198" customHeight="1" spans="1:10">
      <c r="A26" s="11" t="s">
        <v>72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C16:C18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