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<sst xmlns="http://schemas.openxmlformats.org/spreadsheetml/2006/main" count="93" uniqueCount="79">
  <si>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</si>
  <si>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</si>
  <si>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</si>
  <si>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11000022T000000431810-名誉教授、客座教授、业务专家聘请经费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</si>
  <si>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</si>
  <si>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</si>
  <si>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</si>
  <si>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</si>
  <si>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</si>
  <si>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</si>
  <si>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</si>
  <si>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</si>
  <si>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</si>
  <si>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</si>
  <si>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</si>
  <si>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</si>
  <si>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</si>
  <si>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</si>
  <si>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</si>
  <si>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</si>
  <si>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</si>
  <si>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</si>
  <si>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</si>
  <si>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</si>
  <si>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</si>
  <si>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</si>
  <si>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聘请名誉教授、客座教授、业务专家进校讲课、指导，开展实践教学和专题讲座，为专业建设、课程建设和实践化教学提供智力支持和建议，指导和帮助青年教师成长等工作，满足了正常的学历教学需要的效果。</t>
  </si>
  <si>
    <t>项目开展了讲座15次，通过聘请名誉教授、客座教授、业务专家进校讲课、指导，为专业建设、课程建设和实践化教学提供智力支持和建议，为学院提供强有力的保障。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</si>
  <si>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</si>
  <si>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</si>
  <si>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</si>
  <si>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</si>
  <si>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</si>
  <si>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</si>
  <si>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</si>
  <si>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</si>
  <si>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</si>
  <si>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</si>
  <si>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开设讲座</t>
  </si>
  <si>
    <t>≥5次</t>
  </si>
  <si>
    <t>15次</t>
  </si>
  <si>
    <t>存在不确定因素</t>
  </si>
  <si>
    <t>参与专项工作</t>
  </si>
  <si>
    <t>6次</t>
  </si>
  <si>
    <t>质量指标</t>
  </si>
  <si>
    <t>聘用人员属于行业领域专家或业务骨干占全部聘用人员的比例</t>
  </si>
  <si>
    <t>≥50%</t>
  </si>
  <si>
    <t>时效指标</t>
  </si>
  <si>
    <t>全年工作完成</t>
  </si>
  <si>
    <t>≤12月</t>
  </si>
  <si>
    <t>11月</t>
  </si>
  <si>
    <t>全年经费支出完成</t>
  </si>
  <si>
    <t>12月</t>
  </si>
  <si>
    <t>成本指标</t>
  </si>
  <si>
    <t>经济成本指标</t>
  </si>
  <si>
    <t>预算控制数</t>
  </si>
  <si>
    <t>≤99.8991万元</t>
  </si>
  <si>
    <t>99.8991万元</t>
  </si>
  <si>
    <t>效果指标</t>
  </si>
  <si>
    <t>经济效益
指标</t>
  </si>
  <si>
    <t>无</t>
  </si>
  <si>
    <t>社会效益
指标</t>
  </si>
  <si>
    <t>指导校内青年教师人数</t>
  </si>
  <si>
    <t>≥10人</t>
  </si>
  <si>
    <t>12人</t>
  </si>
  <si>
    <t>担任学生论文答辩评委</t>
  </si>
  <si>
    <t>≥3人次</t>
  </si>
  <si>
    <t>3人次</t>
  </si>
  <si>
    <t>生态效益
指标</t>
  </si>
  <si>
    <t>可持续影响指标</t>
  </si>
  <si>
    <t>指导校内教师开展教学科研项目数</t>
  </si>
  <si>
    <t>≥10个</t>
  </si>
  <si>
    <t>10个</t>
  </si>
  <si>
    <t xml:space="preserve">满意度
指标
</t>
  </si>
  <si>
    <t>服务对象满意度指标</t>
  </si>
  <si>
    <t>学生满意度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</si>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</sst>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0000_ "/>
    <numFmt numFmtId="41" formatCode="_ * #,##0_ ;_ * \-#,##0_ ;_ * &quot;-&quot;_ ;_ @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62"/>
      <name val="等线"/>
      <charset val="0"/>
    </font>
    <font>
      <sz val="11"/>
      <color indexed="52"/>
      <name val="等线"/>
      <charset val="0"/>
    </font>
    <font>
      <b/>
      <sz val="15"/>
      <color indexed="62"/>
      <name val="等线"/>
      <charset val="134"/>
    </font>
    <font>
      <b/>
      <sz val="11"/>
      <color indexed="8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b/>
      <sz val="11"/>
      <color indexed="9"/>
      <name val="等线"/>
      <charset val="0"/>
    </font>
    <font>
      <b/>
      <sz val="11"/>
      <color indexed="63"/>
      <name val="等线"/>
      <charset val="0"/>
    </font>
    <font>
      <sz val="11"/>
      <color indexed="17"/>
      <name val="等线"/>
      <charset val="0"/>
    </font>
    <font>
      <b/>
      <sz val="11"/>
      <color indexed="52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topLeftCell="A10" workbookViewId="0">
      <selection activeCell="F18" sqref="F18:G18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5.5462962962963" style="1" customWidth="1"/>
    <col min="8" max="8" width="12.5" style="1" customWidth="1"/>
    <col min="9" max="9" width="14.3333333333333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89768552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100</v>
      </c>
      <c r="F7" s="13">
        <v>99.8991</v>
      </c>
      <c r="G7" s="13">
        <v>99.8991</v>
      </c>
      <c r="H7" s="7">
        <v>10</v>
      </c>
      <c r="I7" s="30">
        <f>G7/F7</f>
        <v>1</v>
      </c>
      <c r="J7" s="31">
        <f>H7*I7</f>
        <v>10</v>
      </c>
    </row>
    <row r="8" ht="31.2" spans="1:10">
      <c r="A8" s="10"/>
      <c r="B8" s="10"/>
      <c r="C8" s="10"/>
      <c r="D8" s="14" t="s">
        <v>19</v>
      </c>
      <c r="E8" s="12">
        <v>100</v>
      </c>
      <c r="F8" s="13">
        <v>99.8991</v>
      </c>
      <c r="G8" s="13">
        <v>99.8991</v>
      </c>
      <c r="H8" s="7" t="s">
        <v>20</v>
      </c>
      <c r="I8" s="30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91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6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31" customHeight="1" spans="1:10">
      <c r="A14" s="16"/>
      <c r="B14" s="18" t="s">
        <v>36</v>
      </c>
      <c r="C14" s="6" t="s">
        <v>37</v>
      </c>
      <c r="D14" s="6" t="s">
        <v>38</v>
      </c>
      <c r="E14" s="6" t="s">
        <v>39</v>
      </c>
      <c r="F14" s="9" t="s">
        <v>40</v>
      </c>
      <c r="G14" s="9"/>
      <c r="H14" s="9">
        <v>8</v>
      </c>
      <c r="I14" s="9">
        <f>8*0.9</f>
        <v>7.2</v>
      </c>
      <c r="J14" s="9" t="s">
        <v>41</v>
      </c>
    </row>
    <row r="15" ht="26" customHeight="1" spans="1:10">
      <c r="A15" s="16"/>
      <c r="B15" s="19"/>
      <c r="C15" s="6" t="s">
        <v>37</v>
      </c>
      <c r="D15" s="6" t="s">
        <v>42</v>
      </c>
      <c r="E15" s="20" t="s">
        <v>39</v>
      </c>
      <c r="F15" s="9" t="s">
        <v>43</v>
      </c>
      <c r="G15" s="9"/>
      <c r="H15" s="9">
        <v>8</v>
      </c>
      <c r="I15" s="9">
        <v>8</v>
      </c>
      <c r="J15" s="7"/>
    </row>
    <row r="16" ht="26" customHeight="1" spans="1:10">
      <c r="A16" s="16"/>
      <c r="B16" s="19"/>
      <c r="C16" s="6" t="s">
        <v>44</v>
      </c>
      <c r="D16" s="6" t="s">
        <v>45</v>
      </c>
      <c r="E16" s="20" t="s">
        <v>46</v>
      </c>
      <c r="F16" s="21">
        <v>0.83</v>
      </c>
      <c r="G16" s="7"/>
      <c r="H16" s="9">
        <v>8</v>
      </c>
      <c r="I16" s="9">
        <v>8</v>
      </c>
      <c r="J16" s="7"/>
    </row>
    <row r="17" ht="31" customHeight="1" spans="1:10">
      <c r="A17" s="16"/>
      <c r="B17" s="19"/>
      <c r="C17" s="6" t="s">
        <v>47</v>
      </c>
      <c r="D17" s="6" t="s">
        <v>48</v>
      </c>
      <c r="E17" s="6" t="s">
        <v>49</v>
      </c>
      <c r="F17" s="9" t="s">
        <v>50</v>
      </c>
      <c r="G17" s="9"/>
      <c r="H17" s="9">
        <v>8</v>
      </c>
      <c r="I17" s="9">
        <v>8</v>
      </c>
      <c r="J17" s="7"/>
    </row>
    <row r="18" ht="39" customHeight="1" spans="1:10">
      <c r="A18" s="16"/>
      <c r="B18" s="22"/>
      <c r="C18" s="6" t="s">
        <v>47</v>
      </c>
      <c r="D18" s="6" t="s">
        <v>51</v>
      </c>
      <c r="E18" s="6" t="s">
        <v>49</v>
      </c>
      <c r="F18" s="23" t="s">
        <v>52</v>
      </c>
      <c r="G18" s="9"/>
      <c r="H18" s="9">
        <v>8</v>
      </c>
      <c r="I18" s="9">
        <v>8</v>
      </c>
      <c r="J18" s="9"/>
    </row>
    <row r="19" ht="24" customHeight="1" spans="1:10">
      <c r="A19" s="16"/>
      <c r="B19" s="6" t="s">
        <v>53</v>
      </c>
      <c r="C19" s="6" t="s">
        <v>54</v>
      </c>
      <c r="D19" s="6" t="s">
        <v>55</v>
      </c>
      <c r="E19" s="6" t="s">
        <v>56</v>
      </c>
      <c r="F19" s="9" t="s">
        <v>57</v>
      </c>
      <c r="G19" s="9"/>
      <c r="H19" s="9">
        <v>10</v>
      </c>
      <c r="I19" s="9">
        <v>10</v>
      </c>
      <c r="J19" s="7"/>
    </row>
    <row r="20" ht="31.2" spans="1:10">
      <c r="A20" s="16"/>
      <c r="B20" s="18" t="s">
        <v>58</v>
      </c>
      <c r="C20" s="10" t="s">
        <v>59</v>
      </c>
      <c r="D20" s="10" t="s">
        <v>60</v>
      </c>
      <c r="E20" s="10" t="s">
        <v>60</v>
      </c>
      <c r="F20" s="7" t="s">
        <v>60</v>
      </c>
      <c r="G20" s="7"/>
      <c r="H20" s="9">
        <v>0</v>
      </c>
      <c r="I20" s="7">
        <v>0</v>
      </c>
      <c r="J20" s="7"/>
    </row>
    <row r="21" ht="15.6" spans="1:10">
      <c r="A21" s="16"/>
      <c r="B21" s="19"/>
      <c r="C21" s="18" t="s">
        <v>61</v>
      </c>
      <c r="D21" s="10" t="s">
        <v>62</v>
      </c>
      <c r="E21" s="10" t="s">
        <v>63</v>
      </c>
      <c r="F21" s="7" t="s">
        <v>64</v>
      </c>
      <c r="G21" s="7"/>
      <c r="H21" s="9">
        <v>10</v>
      </c>
      <c r="I21" s="7">
        <v>10</v>
      </c>
      <c r="J21" s="7"/>
    </row>
    <row r="22" ht="15.6" spans="1:10">
      <c r="A22" s="16"/>
      <c r="B22" s="19"/>
      <c r="C22" s="19"/>
      <c r="D22" s="10" t="s">
        <v>65</v>
      </c>
      <c r="E22" s="10" t="s">
        <v>66</v>
      </c>
      <c r="F22" s="7" t="s">
        <v>67</v>
      </c>
      <c r="G22" s="7"/>
      <c r="H22" s="9">
        <v>10</v>
      </c>
      <c r="I22" s="7">
        <v>10</v>
      </c>
      <c r="J22" s="7"/>
    </row>
    <row r="23" ht="31.2" spans="1:10">
      <c r="A23" s="16"/>
      <c r="B23" s="19"/>
      <c r="C23" s="10" t="s">
        <v>68</v>
      </c>
      <c r="D23" s="10" t="s">
        <v>60</v>
      </c>
      <c r="E23" s="10" t="s">
        <v>60</v>
      </c>
      <c r="F23" s="7" t="s">
        <v>60</v>
      </c>
      <c r="G23" s="7"/>
      <c r="H23" s="9">
        <v>0</v>
      </c>
      <c r="I23" s="7">
        <v>0</v>
      </c>
      <c r="J23" s="7"/>
    </row>
    <row r="24" ht="31.2" spans="1:10">
      <c r="A24" s="16"/>
      <c r="B24" s="19"/>
      <c r="C24" s="18" t="s">
        <v>69</v>
      </c>
      <c r="D24" s="10" t="s">
        <v>70</v>
      </c>
      <c r="E24" s="6" t="s">
        <v>71</v>
      </c>
      <c r="F24" s="24" t="s">
        <v>72</v>
      </c>
      <c r="G24" s="25"/>
      <c r="H24" s="9">
        <v>10</v>
      </c>
      <c r="I24" s="7">
        <v>10</v>
      </c>
      <c r="J24" s="7"/>
    </row>
    <row r="25" ht="46.8" spans="1:10">
      <c r="A25" s="16"/>
      <c r="B25" s="10" t="s">
        <v>73</v>
      </c>
      <c r="C25" s="18" t="s">
        <v>74</v>
      </c>
      <c r="D25" s="6" t="s">
        <v>75</v>
      </c>
      <c r="E25" s="6" t="s">
        <v>76</v>
      </c>
      <c r="F25" s="26">
        <v>1</v>
      </c>
      <c r="G25" s="25"/>
      <c r="H25" s="9">
        <v>10</v>
      </c>
      <c r="I25" s="7">
        <v>10</v>
      </c>
      <c r="J25" s="7"/>
    </row>
    <row r="26" ht="15.6" spans="1:10">
      <c r="A26" s="27" t="s">
        <v>77</v>
      </c>
      <c r="B26" s="27"/>
      <c r="C26" s="27"/>
      <c r="D26" s="27"/>
      <c r="E26" s="27"/>
      <c r="F26" s="28"/>
      <c r="G26" s="28"/>
      <c r="H26" s="29">
        <v>100</v>
      </c>
      <c r="I26" s="32">
        <f>SUM(I14:I25)+J7</f>
        <v>99.2</v>
      </c>
      <c r="J26" s="7"/>
    </row>
    <row r="27" ht="198" customHeight="1" spans="1:10">
      <c r="A27" s="14" t="s">
        <v>78</v>
      </c>
      <c r="B27" s="15"/>
      <c r="C27" s="15"/>
      <c r="D27" s="15"/>
      <c r="E27" s="15"/>
      <c r="F27" s="8"/>
      <c r="G27" s="8"/>
      <c r="H27" s="8"/>
      <c r="I27" s="8"/>
      <c r="J27" s="8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8"/>
    <mergeCell ref="B20:B24"/>
    <mergeCell ref="C21:C22"/>
    <mergeCell ref="A6:C10"/>
  </mergeCells>
  <pageMargins left="0.708333333333333" right="0.511805555555556" top="0.550694444444444" bottom="0.550694444444444" header="0.314583333333333" footer="0.314583333333333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26B3EAB0924D453494087C4A5A54CD69</vt:lpwstr>
  </property>
</Properties>
</file>