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Sheet1!$A$1:$J$30</definedName>
  </definedNames>
  <calcPr calcId="144525"/>
</workbook>
</file>

<file path=xl/sharedStrings.xml><?xml version="1.0" encoding="utf-8"?>
<sst xmlns="http://schemas.openxmlformats.org/spreadsheetml/2006/main" count="102" uniqueCount="84">
  <si>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</si>
  <si>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</si>
  <si>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</si>
  <si>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11000022T000000431840-《北京警察学院学报》办刊经费</t>
  </si>
  <si>
    <t>主管部门</t>
  </si>
  <si>
    <t>北京市公安局</t>
  </si>
  <si>
    <t>实施单位</t>
  </si>
  <si>
    <t>北京警察学院</t>
  </si>
  <si>
    <t>项目负责人</t>
  </si>
  <si>
    <t>叶峻荣</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</si>
  <si>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</si>
  <si>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</si>
  <si>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</si>
  <si>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</si>
  <si>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</si>
  <si>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</si>
  <si>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</si>
  <si>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</si>
  <si>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</si>
  <si>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</si>
  <si>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</si>
  <si>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</si>
  <si>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</si>
  <si>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</si>
  <si>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</si>
  <si>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</si>
  <si>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通过编辑出版发行6期学报，为公安一线民警及公安院校师生提供发表教学科研成果和公安基础理论、公安应用理论研究成果的园地，为学院学科建设服务，促进首都公安教育培训事业和公安学术理论研究的繁荣。</t>
  </si>
  <si>
    <t>完成发行6期学报，共计6600册，发行范围涉及北京市市局及局属单位，各分局派出所，在京高校、各地警院的图书馆等，有效地扩大了学报的期刊影响力，同时为首都公安的先进经验传播提供了媒介。</t>
  </si>
  <si>
    <t>绩效指标</t>
  </si>
  <si>
    <t>一级指标</t>
  </si>
  <si>
    <t>二级指标</t>
  </si>
  <si>
    <t>三级指标</t>
  </si>
  <si>
    <t>年度指标值(A)</t>
  </si>
  <si>
    <t>实际完成值(B)</t>
  </si>
  <si>
    <t>分值</t>
  </si>
  <si>
    <t>偏差原因分析及改进措施</t>
  </si>
  <si>
    <t>产出指标</t>
  </si>
  <si>
    <t>数量指标</t>
  </si>
  <si>
    <t>刊物期数</t>
  </si>
  <si>
    <t>6期</t>
  </si>
  <si>
    <t>刊物年发行量</t>
  </si>
  <si>
    <t>6000册</t>
  </si>
  <si>
    <t>6600册</t>
  </si>
  <si>
    <t>质量指标</t>
  </si>
  <si>
    <t>印刷装订质量合格率</t>
  </si>
  <si>
    <t>≥95%</t>
  </si>
  <si>
    <t>刊物质量差错率</t>
  </si>
  <si>
    <t>≤0.3‰</t>
  </si>
  <si>
    <t>0.003‰</t>
  </si>
  <si>
    <t>时效指标</t>
  </si>
  <si>
    <t>全年刊物出版工作</t>
  </si>
  <si>
    <t>≤12月</t>
  </si>
  <si>
    <t>12月</t>
  </si>
  <si>
    <t>全年经费支出完成</t>
  </si>
  <si>
    <t>11月</t>
  </si>
  <si>
    <t>成本指标</t>
  </si>
  <si>
    <t>经济成本指标</t>
  </si>
  <si>
    <t>预算控制数</t>
  </si>
  <si>
    <t>≤24万元</t>
  </si>
  <si>
    <t>23.994975万元</t>
  </si>
  <si>
    <t>效果指标</t>
  </si>
  <si>
    <t>经济效益
指标</t>
  </si>
  <si>
    <t>无</t>
  </si>
  <si>
    <t>社会效益
指标</t>
  </si>
  <si>
    <t>发文量</t>
  </si>
  <si>
    <t>≥100篇</t>
  </si>
  <si>
    <t>100篇</t>
  </si>
  <si>
    <t>赠阅量</t>
  </si>
  <si>
    <t>≥5000册</t>
  </si>
  <si>
    <t>5581册</t>
  </si>
  <si>
    <t>生态效益
指标</t>
  </si>
  <si>
    <t>可持续影响指标</t>
  </si>
  <si>
    <t>收到投稿数</t>
  </si>
  <si>
    <t>≥600篇</t>
  </si>
  <si>
    <t>1540篇</t>
  </si>
  <si>
    <t>教师科研积极性和成果转化能力</t>
  </si>
  <si>
    <t>优</t>
  </si>
  <si>
    <t>资料归集不充分</t>
  </si>
  <si>
    <t xml:space="preserve">满意度
指标
</t>
  </si>
  <si>
    <t>服务对象满意度指标</t>
  </si>
  <si>
    <t>作者满意度</t>
  </si>
  <si>
    <t>读者满意度</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</si>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</sst>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176" formatCode="#,##0.00_ "/>
    <numFmt numFmtId="177" formatCode="0.000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0"/>
      <name val="等线"/>
      <charset val="0"/>
      <scheme val="minor"/>
    </font>
    <font>
      <sz val="11"/>
      <color theme="1"/>
      <name val="等线"/>
      <charset val="0"/>
      <scheme val="minor"/>
    </font>
    <font>
      <sz val="11"/>
      <color rgb="FF9C0006"/>
      <name val="等线"/>
      <charset val="0"/>
      <scheme val="minor"/>
    </font>
    <font>
      <b/>
      <sz val="11"/>
      <color rgb="FFFFFFFF"/>
      <name val="等线"/>
      <charset val="0"/>
      <scheme val="minor"/>
    </font>
    <font>
      <b/>
      <sz val="15"/>
      <color theme="3"/>
      <name val="等线"/>
      <charset val="134"/>
      <scheme val="minor"/>
    </font>
    <font>
      <sz val="11"/>
      <color rgb="FFFA7D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b/>
      <sz val="11"/>
      <color theme="1"/>
      <name val="等线"/>
      <charset val="0"/>
      <scheme val="minor"/>
    </font>
    <font>
      <sz val="11"/>
      <color rgb="FF3F3F76"/>
      <name val="等线"/>
      <charset val="0"/>
      <scheme val="minor"/>
    </font>
    <font>
      <sz val="11"/>
      <color rgb="FF006100"/>
      <name val="等线"/>
      <charset val="0"/>
      <scheme val="minor"/>
    </font>
    <font>
      <b/>
      <sz val="11"/>
      <color rgb="FF3F3F3F"/>
      <name val="等线"/>
      <charset val="0"/>
      <scheme val="minor"/>
    </font>
    <font>
      <b/>
      <sz val="13"/>
      <color theme="3"/>
      <name val="等线"/>
      <charset val="134"/>
      <scheme val="minor"/>
    </font>
    <font>
      <sz val="11"/>
      <color rgb="FFFF0000"/>
      <name val="等线"/>
      <charset val="0"/>
      <scheme val="minor"/>
    </font>
    <font>
      <sz val="11"/>
      <color rgb="FF9C6500"/>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16" fillId="2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6" fillId="2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9" applyNumberFormat="0" applyFont="0" applyAlignment="0" applyProtection="0">
      <alignment vertical="center"/>
    </xf>
    <xf numFmtId="0" fontId="6" fillId="6"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8" applyNumberFormat="0" applyFill="0" applyAlignment="0" applyProtection="0">
      <alignment vertical="center"/>
    </xf>
    <xf numFmtId="0" fontId="19" fillId="0" borderId="8" applyNumberFormat="0" applyFill="0" applyAlignment="0" applyProtection="0">
      <alignment vertical="center"/>
    </xf>
    <xf numFmtId="0" fontId="6" fillId="19" borderId="0" applyNumberFormat="0" applyBorder="0" applyAlignment="0" applyProtection="0">
      <alignment vertical="center"/>
    </xf>
    <xf numFmtId="0" fontId="12" fillId="0" borderId="11" applyNumberFormat="0" applyFill="0" applyAlignment="0" applyProtection="0">
      <alignment vertical="center"/>
    </xf>
    <xf numFmtId="0" fontId="6" fillId="18" borderId="0" applyNumberFormat="0" applyBorder="0" applyAlignment="0" applyProtection="0">
      <alignment vertical="center"/>
    </xf>
    <xf numFmtId="0" fontId="18" fillId="23" borderId="14" applyNumberFormat="0" applyAlignment="0" applyProtection="0">
      <alignment vertical="center"/>
    </xf>
    <xf numFmtId="0" fontId="22" fillId="23" borderId="13" applyNumberFormat="0" applyAlignment="0" applyProtection="0">
      <alignment vertical="center"/>
    </xf>
    <xf numFmtId="0" fontId="9" fillId="11" borderId="7" applyNumberFormat="0" applyAlignment="0" applyProtection="0">
      <alignment vertical="center"/>
    </xf>
    <xf numFmtId="0" fontId="7" fillId="27" borderId="0" applyNumberFormat="0" applyBorder="0" applyAlignment="0" applyProtection="0">
      <alignment vertical="center"/>
    </xf>
    <xf numFmtId="0" fontId="6" fillId="10" borderId="0" applyNumberFormat="0" applyBorder="0" applyAlignment="0" applyProtection="0">
      <alignment vertical="center"/>
    </xf>
    <xf numFmtId="0" fontId="11" fillId="0" borderId="10" applyNumberFormat="0" applyFill="0" applyAlignment="0" applyProtection="0">
      <alignment vertical="center"/>
    </xf>
    <xf numFmtId="0" fontId="15" fillId="0" borderId="12" applyNumberFormat="0" applyFill="0" applyAlignment="0" applyProtection="0">
      <alignment vertical="center"/>
    </xf>
    <xf numFmtId="0" fontId="17" fillId="22" borderId="0" applyNumberFormat="0" applyBorder="0" applyAlignment="0" applyProtection="0">
      <alignment vertical="center"/>
    </xf>
    <xf numFmtId="0" fontId="21" fillId="26" borderId="0" applyNumberFormat="0" applyBorder="0" applyAlignment="0" applyProtection="0">
      <alignment vertical="center"/>
    </xf>
    <xf numFmtId="0" fontId="7" fillId="32" borderId="0" applyNumberFormat="0" applyBorder="0" applyAlignment="0" applyProtection="0">
      <alignment vertical="center"/>
    </xf>
    <xf numFmtId="0" fontId="6" fillId="16" borderId="0" applyNumberFormat="0" applyBorder="0" applyAlignment="0" applyProtection="0">
      <alignment vertical="center"/>
    </xf>
    <xf numFmtId="0" fontId="7" fillId="5" borderId="0" applyNumberFormat="0" applyBorder="0" applyAlignment="0" applyProtection="0">
      <alignment vertical="center"/>
    </xf>
    <xf numFmtId="0" fontId="7" fillId="31" borderId="0" applyNumberFormat="0" applyBorder="0" applyAlignment="0" applyProtection="0">
      <alignment vertical="center"/>
    </xf>
    <xf numFmtId="0" fontId="7" fillId="9" borderId="0" applyNumberFormat="0" applyBorder="0" applyAlignment="0" applyProtection="0">
      <alignment vertical="center"/>
    </xf>
    <xf numFmtId="0" fontId="7" fillId="25" borderId="0" applyNumberFormat="0" applyBorder="0" applyAlignment="0" applyProtection="0">
      <alignment vertical="center"/>
    </xf>
    <xf numFmtId="0" fontId="6" fillId="17" borderId="0" applyNumberFormat="0" applyBorder="0" applyAlignment="0" applyProtection="0">
      <alignment vertical="center"/>
    </xf>
    <xf numFmtId="0" fontId="6" fillId="4" borderId="0" applyNumberFormat="0" applyBorder="0" applyAlignment="0" applyProtection="0">
      <alignment vertical="center"/>
    </xf>
    <xf numFmtId="0" fontId="7" fillId="30" borderId="0" applyNumberFormat="0" applyBorder="0" applyAlignment="0" applyProtection="0">
      <alignment vertical="center"/>
    </xf>
    <xf numFmtId="0" fontId="7" fillId="15" borderId="0" applyNumberFormat="0" applyBorder="0" applyAlignment="0" applyProtection="0">
      <alignment vertical="center"/>
    </xf>
    <xf numFmtId="0" fontId="6" fillId="29" borderId="0" applyNumberFormat="0" applyBorder="0" applyAlignment="0" applyProtection="0">
      <alignment vertical="center"/>
    </xf>
    <xf numFmtId="0" fontId="7" fillId="14" borderId="0" applyNumberFormat="0" applyBorder="0" applyAlignment="0" applyProtection="0">
      <alignment vertical="center"/>
    </xf>
    <xf numFmtId="0" fontId="6" fillId="3" borderId="0" applyNumberFormat="0" applyBorder="0" applyAlignment="0" applyProtection="0">
      <alignment vertical="center"/>
    </xf>
    <xf numFmtId="0" fontId="6" fillId="21" borderId="0" applyNumberFormat="0" applyBorder="0" applyAlignment="0" applyProtection="0">
      <alignment vertical="center"/>
    </xf>
    <xf numFmtId="0" fontId="7" fillId="13" borderId="0" applyNumberFormat="0" applyBorder="0" applyAlignment="0" applyProtection="0">
      <alignment vertical="center"/>
    </xf>
    <xf numFmtId="0" fontId="6" fillId="2" borderId="0" applyNumberFormat="0" applyBorder="0" applyAlignment="0" applyProtection="0">
      <alignment vertical="center"/>
    </xf>
  </cellStyleXfs>
  <cellXfs count="32">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3" fillId="0" borderId="1" xfId="0" applyNumberFormat="1" applyFont="1" applyBorder="1" applyAlignment="1">
      <alignment horizontal="center" vertical="center"/>
    </xf>
    <xf numFmtId="9" fontId="3" fillId="0" borderId="1" xfId="0" applyNumberFormat="1" applyFont="1" applyFill="1" applyBorder="1" applyAlignment="1">
      <alignment horizontal="center" vertical="center"/>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vertical="center"/>
    </xf>
    <xf numFmtId="0" fontId="3" fillId="0" borderId="6" xfId="0" applyFont="1" applyFill="1" applyBorder="1" applyAlignment="1">
      <alignment horizontal="center" vertical="center"/>
    </xf>
    <xf numFmtId="10" fontId="3" fillId="0" borderId="5" xfId="0" applyNumberFormat="1" applyFont="1" applyFill="1" applyBorder="1" applyAlignment="1">
      <alignment horizontal="center" vertical="center"/>
    </xf>
    <xf numFmtId="0" fontId="3" fillId="0" borderId="4" xfId="0" applyFont="1" applyBorder="1" applyAlignment="1">
      <alignment horizontal="center" vertical="center" textRotation="255"/>
    </xf>
    <xf numFmtId="0" fontId="5" fillId="0" borderId="1" xfId="0" applyFont="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workbookViewId="0">
      <selection activeCell="A30" sqref="A30:J30"/>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17.1203703703704"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45" customHeight="1" spans="1:10">
      <c r="A4" s="3" t="s">
        <v>4</v>
      </c>
      <c r="B4" s="3"/>
      <c r="C4" s="3"/>
      <c r="D4" s="4" t="s">
        <v>5</v>
      </c>
      <c r="E4" s="4"/>
      <c r="F4" s="5"/>
      <c r="G4" s="4" t="s">
        <v>6</v>
      </c>
      <c r="H4" s="6" t="s">
        <v>7</v>
      </c>
      <c r="I4" s="6"/>
      <c r="J4" s="6"/>
    </row>
    <row r="5" ht="20" customHeight="1" spans="1:10">
      <c r="A5" s="3" t="s">
        <v>8</v>
      </c>
      <c r="B5" s="3"/>
      <c r="C5" s="3"/>
      <c r="D5" s="4" t="s">
        <v>9</v>
      </c>
      <c r="E5" s="4"/>
      <c r="F5" s="4"/>
      <c r="G5" s="4" t="s">
        <v>10</v>
      </c>
      <c r="H5" s="6">
        <v>18600059039</v>
      </c>
      <c r="I5" s="6"/>
      <c r="J5" s="6"/>
    </row>
    <row r="6" ht="31.2" spans="1:10">
      <c r="A6" s="7" t="s">
        <v>11</v>
      </c>
      <c r="B6" s="7"/>
      <c r="C6" s="7"/>
      <c r="D6" s="3"/>
      <c r="E6" s="7" t="s">
        <v>12</v>
      </c>
      <c r="F6" s="7" t="s">
        <v>13</v>
      </c>
      <c r="G6" s="7" t="s">
        <v>14</v>
      </c>
      <c r="H6" s="7" t="s">
        <v>15</v>
      </c>
      <c r="I6" s="7" t="s">
        <v>16</v>
      </c>
      <c r="J6" s="3" t="s">
        <v>17</v>
      </c>
    </row>
    <row r="7" ht="20" customHeight="1" spans="1:10">
      <c r="A7" s="7"/>
      <c r="B7" s="7"/>
      <c r="C7" s="7"/>
      <c r="D7" s="8" t="s">
        <v>18</v>
      </c>
      <c r="E7" s="9">
        <v>24</v>
      </c>
      <c r="F7" s="9">
        <v>24</v>
      </c>
      <c r="G7" s="9">
        <v>23.994975</v>
      </c>
      <c r="H7" s="3">
        <v>10</v>
      </c>
      <c r="I7" s="29">
        <f>G7/F7</f>
        <v>0.999790625</v>
      </c>
      <c r="J7" s="30">
        <f>H7*I7</f>
        <v>9.99790625</v>
      </c>
    </row>
    <row r="8" ht="31.2" spans="1:10">
      <c r="A8" s="7"/>
      <c r="B8" s="7"/>
      <c r="C8" s="7"/>
      <c r="D8" s="10" t="s">
        <v>19</v>
      </c>
      <c r="E8" s="9">
        <v>24</v>
      </c>
      <c r="F8" s="9">
        <v>24</v>
      </c>
      <c r="G8" s="9">
        <v>23.994975</v>
      </c>
      <c r="H8" s="3" t="s">
        <v>20</v>
      </c>
      <c r="I8" s="29"/>
      <c r="J8" s="7" t="s">
        <v>20</v>
      </c>
    </row>
    <row r="9" ht="25" customHeight="1" spans="1:10">
      <c r="A9" s="7"/>
      <c r="B9" s="7"/>
      <c r="C9" s="7"/>
      <c r="D9" s="3" t="s">
        <v>21</v>
      </c>
      <c r="E9" s="3"/>
      <c r="F9" s="3"/>
      <c r="G9" s="3"/>
      <c r="H9" s="3" t="s">
        <v>20</v>
      </c>
      <c r="I9" s="3"/>
      <c r="J9" s="7"/>
    </row>
    <row r="10" ht="19" customHeight="1" spans="1:10">
      <c r="A10" s="7"/>
      <c r="B10" s="7"/>
      <c r="C10" s="7"/>
      <c r="D10" s="11" t="s">
        <v>22</v>
      </c>
      <c r="E10" s="3"/>
      <c r="F10" s="3"/>
      <c r="G10" s="3"/>
      <c r="H10" s="3" t="s">
        <v>20</v>
      </c>
      <c r="I10" s="3"/>
      <c r="J10" s="7" t="s">
        <v>20</v>
      </c>
    </row>
    <row r="11" ht="26" customHeight="1" spans="1:10">
      <c r="A11" s="12" t="s">
        <v>23</v>
      </c>
      <c r="B11" s="7" t="s">
        <v>24</v>
      </c>
      <c r="C11" s="7"/>
      <c r="D11" s="7"/>
      <c r="E11" s="7"/>
      <c r="F11" s="7" t="s">
        <v>25</v>
      </c>
      <c r="G11" s="7"/>
      <c r="H11" s="7"/>
      <c r="I11" s="7"/>
      <c r="J11" s="7"/>
    </row>
    <row r="12" ht="75" customHeight="1" spans="1:10">
      <c r="A12" s="12"/>
      <c r="B12" s="10" t="s">
        <v>26</v>
      </c>
      <c r="C12" s="10"/>
      <c r="D12" s="10"/>
      <c r="E12" s="10"/>
      <c r="F12" s="13" t="s">
        <v>27</v>
      </c>
      <c r="G12" s="13"/>
      <c r="H12" s="13"/>
      <c r="I12" s="13"/>
      <c r="J12" s="13"/>
    </row>
    <row r="13" ht="31.2" spans="1:10">
      <c r="A13" s="14" t="s">
        <v>28</v>
      </c>
      <c r="B13" s="7" t="s">
        <v>29</v>
      </c>
      <c r="C13" s="3" t="s">
        <v>30</v>
      </c>
      <c r="D13" s="3" t="s">
        <v>31</v>
      </c>
      <c r="E13" s="3" t="s">
        <v>32</v>
      </c>
      <c r="F13" s="6" t="s">
        <v>33</v>
      </c>
      <c r="G13" s="6"/>
      <c r="H13" s="6" t="s">
        <v>34</v>
      </c>
      <c r="I13" s="6" t="s">
        <v>17</v>
      </c>
      <c r="J13" s="6" t="s">
        <v>35</v>
      </c>
    </row>
    <row r="14" ht="26" customHeight="1" spans="1:10">
      <c r="A14" s="15"/>
      <c r="B14" s="16" t="s">
        <v>36</v>
      </c>
      <c r="C14" s="3" t="s">
        <v>37</v>
      </c>
      <c r="D14" s="3" t="s">
        <v>38</v>
      </c>
      <c r="E14" s="3" t="s">
        <v>39</v>
      </c>
      <c r="F14" s="6" t="s">
        <v>39</v>
      </c>
      <c r="G14" s="6"/>
      <c r="H14" s="6">
        <v>10</v>
      </c>
      <c r="I14" s="6">
        <v>10</v>
      </c>
      <c r="J14" s="4"/>
    </row>
    <row r="15" ht="26" customHeight="1" spans="1:10">
      <c r="A15" s="15"/>
      <c r="B15" s="17"/>
      <c r="C15" s="3" t="s">
        <v>37</v>
      </c>
      <c r="D15" s="3" t="s">
        <v>40</v>
      </c>
      <c r="E15" s="18" t="s">
        <v>41</v>
      </c>
      <c r="F15" s="6" t="s">
        <v>42</v>
      </c>
      <c r="G15" s="6"/>
      <c r="H15" s="6">
        <v>10</v>
      </c>
      <c r="I15" s="6">
        <v>10</v>
      </c>
      <c r="J15" s="4"/>
    </row>
    <row r="16" ht="26" customHeight="1" spans="1:10">
      <c r="A16" s="15"/>
      <c r="B16" s="17"/>
      <c r="C16" s="3" t="s">
        <v>43</v>
      </c>
      <c r="D16" s="3" t="s">
        <v>44</v>
      </c>
      <c r="E16" s="18" t="s">
        <v>45</v>
      </c>
      <c r="F16" s="19">
        <v>1</v>
      </c>
      <c r="G16" s="4"/>
      <c r="H16" s="6">
        <v>5</v>
      </c>
      <c r="I16" s="6">
        <v>5</v>
      </c>
      <c r="J16" s="4"/>
    </row>
    <row r="17" ht="26" customHeight="1" spans="1:10">
      <c r="A17" s="15"/>
      <c r="B17" s="17"/>
      <c r="C17" s="3" t="s">
        <v>43</v>
      </c>
      <c r="D17" s="3" t="s">
        <v>46</v>
      </c>
      <c r="E17" s="3" t="s">
        <v>47</v>
      </c>
      <c r="F17" s="4" t="s">
        <v>48</v>
      </c>
      <c r="G17" s="4"/>
      <c r="H17" s="6">
        <v>5</v>
      </c>
      <c r="I17" s="6">
        <v>5</v>
      </c>
      <c r="J17" s="4"/>
    </row>
    <row r="18" ht="26" customHeight="1" spans="1:10">
      <c r="A18" s="15"/>
      <c r="B18" s="17"/>
      <c r="C18" s="3" t="s">
        <v>49</v>
      </c>
      <c r="D18" s="3" t="s">
        <v>50</v>
      </c>
      <c r="E18" s="3" t="s">
        <v>51</v>
      </c>
      <c r="F18" s="4" t="s">
        <v>52</v>
      </c>
      <c r="G18" s="4"/>
      <c r="H18" s="6">
        <v>5</v>
      </c>
      <c r="I18" s="6">
        <v>5</v>
      </c>
      <c r="J18" s="4"/>
    </row>
    <row r="19" ht="24" customHeight="1" spans="1:10">
      <c r="A19" s="15"/>
      <c r="B19" s="20"/>
      <c r="C19" s="3" t="s">
        <v>49</v>
      </c>
      <c r="D19" s="3" t="s">
        <v>53</v>
      </c>
      <c r="E19" s="3" t="s">
        <v>51</v>
      </c>
      <c r="F19" s="4" t="s">
        <v>54</v>
      </c>
      <c r="G19" s="4"/>
      <c r="H19" s="6">
        <v>5</v>
      </c>
      <c r="I19" s="6">
        <v>5</v>
      </c>
      <c r="J19" s="4"/>
    </row>
    <row r="20" ht="24" customHeight="1" spans="1:10">
      <c r="A20" s="15"/>
      <c r="B20" s="3" t="s">
        <v>55</v>
      </c>
      <c r="C20" s="3" t="s">
        <v>56</v>
      </c>
      <c r="D20" s="3" t="s">
        <v>57</v>
      </c>
      <c r="E20" s="3" t="s">
        <v>58</v>
      </c>
      <c r="F20" s="6" t="s">
        <v>59</v>
      </c>
      <c r="G20" s="6"/>
      <c r="H20" s="6">
        <v>10</v>
      </c>
      <c r="I20" s="6">
        <v>10</v>
      </c>
      <c r="J20" s="4"/>
    </row>
    <row r="21" ht="31.2" spans="1:10">
      <c r="A21" s="15"/>
      <c r="B21" s="16" t="s">
        <v>60</v>
      </c>
      <c r="C21" s="21" t="s">
        <v>61</v>
      </c>
      <c r="D21" s="7" t="s">
        <v>62</v>
      </c>
      <c r="E21" s="7" t="s">
        <v>62</v>
      </c>
      <c r="F21" s="4" t="s">
        <v>62</v>
      </c>
      <c r="G21" s="4"/>
      <c r="H21" s="6">
        <v>0</v>
      </c>
      <c r="I21" s="4">
        <v>0</v>
      </c>
      <c r="J21" s="4"/>
    </row>
    <row r="22" ht="15.6" spans="1:10">
      <c r="A22" s="15"/>
      <c r="B22" s="17"/>
      <c r="C22" s="16" t="s">
        <v>63</v>
      </c>
      <c r="D22" s="7" t="s">
        <v>64</v>
      </c>
      <c r="E22" s="7" t="s">
        <v>65</v>
      </c>
      <c r="F22" s="4" t="s">
        <v>66</v>
      </c>
      <c r="G22" s="4"/>
      <c r="H22" s="6">
        <v>10</v>
      </c>
      <c r="I22" s="6">
        <v>10</v>
      </c>
      <c r="J22" s="4"/>
    </row>
    <row r="23" ht="15.6" spans="1:10">
      <c r="A23" s="15"/>
      <c r="B23" s="17"/>
      <c r="C23" s="17"/>
      <c r="D23" s="7" t="s">
        <v>67</v>
      </c>
      <c r="E23" s="7" t="s">
        <v>68</v>
      </c>
      <c r="F23" s="4" t="s">
        <v>69</v>
      </c>
      <c r="G23" s="4"/>
      <c r="H23" s="6">
        <v>10</v>
      </c>
      <c r="I23" s="6">
        <v>10</v>
      </c>
      <c r="J23" s="4"/>
    </row>
    <row r="24" ht="31.2" spans="1:10">
      <c r="A24" s="15"/>
      <c r="B24" s="17"/>
      <c r="C24" s="21" t="s">
        <v>70</v>
      </c>
      <c r="D24" s="7" t="s">
        <v>62</v>
      </c>
      <c r="E24" s="7" t="s">
        <v>62</v>
      </c>
      <c r="F24" s="4" t="s">
        <v>62</v>
      </c>
      <c r="G24" s="4"/>
      <c r="H24" s="6">
        <v>0</v>
      </c>
      <c r="I24" s="4">
        <v>0</v>
      </c>
      <c r="J24" s="4"/>
    </row>
    <row r="25" ht="15.6" spans="1:10">
      <c r="A25" s="15"/>
      <c r="B25" s="17"/>
      <c r="C25" s="16" t="s">
        <v>71</v>
      </c>
      <c r="D25" s="3" t="s">
        <v>72</v>
      </c>
      <c r="E25" s="3" t="s">
        <v>73</v>
      </c>
      <c r="F25" s="22" t="s">
        <v>74</v>
      </c>
      <c r="G25" s="23"/>
      <c r="H25" s="6">
        <v>5</v>
      </c>
      <c r="I25" s="4">
        <v>5</v>
      </c>
      <c r="J25" s="4"/>
    </row>
    <row r="26" ht="25" customHeight="1" spans="1:10">
      <c r="A26" s="15"/>
      <c r="B26" s="17"/>
      <c r="C26" s="17"/>
      <c r="D26" s="3" t="s">
        <v>75</v>
      </c>
      <c r="E26" s="3" t="s">
        <v>76</v>
      </c>
      <c r="F26" s="22" t="s">
        <v>76</v>
      </c>
      <c r="G26" s="24"/>
      <c r="H26" s="6">
        <v>5</v>
      </c>
      <c r="I26" s="4">
        <v>4</v>
      </c>
      <c r="J26" s="4" t="s">
        <v>77</v>
      </c>
    </row>
    <row r="27" ht="15.6" spans="1:10">
      <c r="A27" s="15"/>
      <c r="B27" s="16" t="s">
        <v>78</v>
      </c>
      <c r="C27" s="16" t="s">
        <v>79</v>
      </c>
      <c r="D27" s="3" t="s">
        <v>80</v>
      </c>
      <c r="E27" s="3" t="s">
        <v>45</v>
      </c>
      <c r="F27" s="25">
        <v>0.9811</v>
      </c>
      <c r="G27" s="24"/>
      <c r="H27" s="6">
        <v>5</v>
      </c>
      <c r="I27" s="4">
        <v>5</v>
      </c>
      <c r="J27" s="4"/>
    </row>
    <row r="28" ht="15.6" spans="1:10">
      <c r="A28" s="26"/>
      <c r="B28" s="20"/>
      <c r="C28" s="17"/>
      <c r="D28" s="3" t="s">
        <v>81</v>
      </c>
      <c r="E28" s="3" t="s">
        <v>45</v>
      </c>
      <c r="F28" s="25">
        <v>0.9811</v>
      </c>
      <c r="G28" s="24"/>
      <c r="H28" s="6">
        <v>5</v>
      </c>
      <c r="I28" s="4">
        <v>5</v>
      </c>
      <c r="J28" s="4"/>
    </row>
    <row r="29" ht="15.6" spans="1:10">
      <c r="A29" s="27" t="s">
        <v>82</v>
      </c>
      <c r="B29" s="27"/>
      <c r="C29" s="27"/>
      <c r="D29" s="27"/>
      <c r="E29" s="27"/>
      <c r="F29" s="27"/>
      <c r="G29" s="27"/>
      <c r="H29" s="28">
        <v>100</v>
      </c>
      <c r="I29" s="31">
        <f>SUM(I14:I28)+J7</f>
        <v>98.99790625</v>
      </c>
      <c r="J29" s="3"/>
    </row>
    <row r="30" ht="198" customHeight="1" spans="1:10">
      <c r="A30" s="10" t="s">
        <v>83</v>
      </c>
      <c r="B30" s="11"/>
      <c r="C30" s="11"/>
      <c r="D30" s="11"/>
      <c r="E30" s="11"/>
      <c r="F30" s="11"/>
      <c r="G30" s="11"/>
      <c r="H30" s="11"/>
      <c r="I30" s="11"/>
      <c r="J30" s="11"/>
    </row>
  </sheetData>
  <mergeCells count="41">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30:J30"/>
    <mergeCell ref="A11:A12"/>
    <mergeCell ref="A13:A28"/>
    <mergeCell ref="B14:B19"/>
    <mergeCell ref="B21:B26"/>
    <mergeCell ref="B27:B28"/>
    <mergeCell ref="C22:C23"/>
    <mergeCell ref="C25:C26"/>
    <mergeCell ref="C27:C28"/>
    <mergeCell ref="A6:C10"/>
  </mergeCells>
  <pageMargins left="0.708661417322835" right="0.511811023622047" top="0.551181102362205" bottom="0.551181102362205" header="0.31496062992126" footer="0.31496062992126"/>
  <pageSetup paperSize="9" scale="66"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2024-08-15T06:25:54Z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877145CF17CE487E8B6073BF06D8AD37</vt:lpwstr>
  </property>
</Properties>
</file>