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<sst xmlns="http://schemas.openxmlformats.org/spreadsheetml/2006/main" count="93" uniqueCount="74">
  <si>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</si>
  <si>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</si>
  <si>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</si>
  <si>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11000022T000000431860-团委活动经费</t>
  </si>
  <si>
    <t>主管部门</t>
  </si>
  <si>
    <t>北京市公安局</t>
  </si>
  <si>
    <t>实施单位</t>
  </si>
  <si>
    <t>北京警察学院</t>
  </si>
  <si>
    <t>项目负责人</t>
  </si>
  <si>
    <t>麻俊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</si>
  <si>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</si>
  <si>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</si>
  <si>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</si>
  <si>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</si>
  <si>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</si>
  <si>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</si>
  <si>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</si>
  <si>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</si>
  <si>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</si>
  <si>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</si>
  <si>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</si>
  <si>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</si>
  <si>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</si>
  <si>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</si>
  <si>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</si>
  <si>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</si>
  <si>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六项29类全院学生和青年参与的团组织、学生会组织、学生社团组织活动工作，实现将忠诚融入到青年、学生的骨髓里。为首都预备警官传承红色的基因，为建设成为“国内一流，国际水平”的警察大学打下坚实基础。</t>
  </si>
  <si>
    <t>已开展六项29类全院学生和青年参与的团组织、学生会组织、学生社团组织活动工作，为首都预备警官传承红色的基因，为建设成为“国内一流，国际水平”的警察大学打下坚实基础。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</si>
  <si>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</si>
  <si>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</si>
  <si>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</si>
  <si>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</si>
  <si>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</si>
  <si>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</si>
  <si>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</si>
  <si>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</si>
  <si>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</si>
  <si>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</si>
  <si>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举办活动类型</t>
  </si>
  <si>
    <t>≥25类</t>
  </si>
  <si>
    <t>29类</t>
  </si>
  <si>
    <t>举办活动场次</t>
  </si>
  <si>
    <t>≥200次</t>
  </si>
  <si>
    <t>200次</t>
  </si>
  <si>
    <t>质量指标</t>
  </si>
  <si>
    <t>举办活动成功率</t>
  </si>
  <si>
    <t>≥95%</t>
  </si>
  <si>
    <t>活动参与上座率</t>
  </si>
  <si>
    <t>≥90%</t>
  </si>
  <si>
    <t>时效指标</t>
  </si>
  <si>
    <t>全年经费支出完成</t>
  </si>
  <si>
    <t>≤12月</t>
  </si>
  <si>
    <t>12月</t>
  </si>
  <si>
    <t>全年活动完成</t>
  </si>
  <si>
    <t>成本指标</t>
  </si>
  <si>
    <t>经济成本指标</t>
  </si>
  <si>
    <t>预算控制数</t>
  </si>
  <si>
    <t>≤203.557975万元</t>
  </si>
  <si>
    <t>203.557684万元</t>
  </si>
  <si>
    <t>效果指标</t>
  </si>
  <si>
    <t>经济效益
指标</t>
  </si>
  <si>
    <t>无</t>
  </si>
  <si>
    <t>社会效益
指标</t>
  </si>
  <si>
    <t>通过项目的实施，提升了学生体育、美育等综合素养</t>
  </si>
  <si>
    <t>优</t>
  </si>
  <si>
    <t>生态效益
指标</t>
  </si>
  <si>
    <t>可持续影响指标</t>
  </si>
  <si>
    <t>通过项目的实施，提升了学校特色及吸引力</t>
  </si>
  <si>
    <t>资料归集不充分</t>
  </si>
  <si>
    <t xml:space="preserve">满意度
指标
</t>
  </si>
  <si>
    <t>服务对象满意度指标</t>
  </si>
  <si>
    <t>师生满意度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</si>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</sst>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21" borderId="13" applyNumberFormat="0" applyAlignment="0" applyProtection="0">
      <alignment vertical="center"/>
    </xf>
    <xf numFmtId="0" fontId="14" fillId="21" borderId="7" applyNumberFormat="0" applyAlignment="0" applyProtection="0">
      <alignment vertical="center"/>
    </xf>
    <xf numFmtId="0" fontId="24" fillId="31" borderId="14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5" zoomScaleNormal="85" workbookViewId="0">
      <selection activeCell="E7" sqref="E7"/>
    </sheetView>
  </sheetViews>
  <sheetFormatPr defaultColWidth="9" defaultRowHeight="13.8"/>
  <cols>
    <col min="1" max="1" width="5.33333333333333" style="1" customWidth="1"/>
    <col min="2" max="2" width="9.16666666666667" style="1" customWidth="1"/>
    <col min="3" max="3" width="14.5" style="1" customWidth="1"/>
    <col min="4" max="4" width="24.8796296296296" style="1" customWidth="1"/>
    <col min="5" max="5" width="19.5" style="1" customWidth="1"/>
    <col min="6" max="6" width="13.3333333333333" style="1" customWidth="1"/>
    <col min="7" max="7" width="18.5555555555556" style="1" customWidth="1"/>
    <col min="8" max="8" width="12.5" style="1" customWidth="1"/>
    <col min="9" max="9" width="10.3333333333333" style="1"/>
    <col min="10" max="10" width="14.5833333333333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6">
        <v>89768082</v>
      </c>
      <c r="I5" s="6"/>
      <c r="J5" s="6"/>
    </row>
    <row r="6" ht="31.2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ht="20" customHeight="1" spans="1:10">
      <c r="A7" s="6"/>
      <c r="B7" s="6"/>
      <c r="C7" s="6"/>
      <c r="D7" s="7" t="s">
        <v>18</v>
      </c>
      <c r="E7" s="8">
        <v>270</v>
      </c>
      <c r="F7" s="8">
        <v>203.557975</v>
      </c>
      <c r="G7" s="8">
        <v>203.557684</v>
      </c>
      <c r="H7" s="4">
        <v>10</v>
      </c>
      <c r="I7" s="22">
        <f>G7/F7</f>
        <v>0.999998570431839</v>
      </c>
      <c r="J7" s="23">
        <f>H7*I7</f>
        <v>9.99998570431839</v>
      </c>
    </row>
    <row r="8" ht="31.2" spans="1:10">
      <c r="A8" s="6"/>
      <c r="B8" s="6"/>
      <c r="C8" s="6"/>
      <c r="D8" s="9" t="s">
        <v>19</v>
      </c>
      <c r="E8" s="8">
        <v>270</v>
      </c>
      <c r="F8" s="8">
        <v>203.557975</v>
      </c>
      <c r="G8" s="8">
        <v>203.557684</v>
      </c>
      <c r="H8" s="4" t="s">
        <v>20</v>
      </c>
      <c r="I8" s="22">
        <f>G8/F8</f>
        <v>0.999998570431839</v>
      </c>
      <c r="J8" s="6" t="s">
        <v>20</v>
      </c>
    </row>
    <row r="9" ht="25" customHeight="1" spans="1:10">
      <c r="A9" s="6"/>
      <c r="B9" s="6"/>
      <c r="C9" s="6"/>
      <c r="D9" s="4" t="s">
        <v>21</v>
      </c>
      <c r="E9" s="4"/>
      <c r="F9" s="4"/>
      <c r="G9" s="4"/>
      <c r="H9" s="4" t="s">
        <v>20</v>
      </c>
      <c r="I9" s="4"/>
      <c r="J9" s="6"/>
    </row>
    <row r="10" ht="19" customHeight="1" spans="1:10">
      <c r="A10" s="6"/>
      <c r="B10" s="6"/>
      <c r="C10" s="6"/>
      <c r="D10" s="5" t="s">
        <v>22</v>
      </c>
      <c r="E10" s="4"/>
      <c r="F10" s="4"/>
      <c r="G10" s="4"/>
      <c r="H10" s="4" t="s">
        <v>20</v>
      </c>
      <c r="I10" s="4"/>
      <c r="J10" s="6" t="s">
        <v>20</v>
      </c>
    </row>
    <row r="11" ht="26" customHeight="1" spans="1:10">
      <c r="A11" s="10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0"/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ht="31.2" spans="1:10">
      <c r="A13" s="11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2"/>
      <c r="B14" s="13" t="s">
        <v>36</v>
      </c>
      <c r="C14" s="4" t="s">
        <v>37</v>
      </c>
      <c r="D14" s="4" t="s">
        <v>38</v>
      </c>
      <c r="E14" s="4" t="s">
        <v>39</v>
      </c>
      <c r="F14" s="6" t="s">
        <v>40</v>
      </c>
      <c r="G14" s="6"/>
      <c r="H14" s="6">
        <v>5</v>
      </c>
      <c r="I14" s="6">
        <v>5</v>
      </c>
      <c r="J14" s="4"/>
    </row>
    <row r="15" ht="26" customHeight="1" spans="1:10">
      <c r="A15" s="12"/>
      <c r="B15" s="14"/>
      <c r="C15" s="4" t="s">
        <v>37</v>
      </c>
      <c r="D15" s="4" t="s">
        <v>41</v>
      </c>
      <c r="E15" s="15" t="s">
        <v>42</v>
      </c>
      <c r="F15" s="6" t="s">
        <v>43</v>
      </c>
      <c r="G15" s="6"/>
      <c r="H15" s="6">
        <v>5</v>
      </c>
      <c r="I15" s="6">
        <v>5</v>
      </c>
      <c r="J15" s="4"/>
    </row>
    <row r="16" ht="26" customHeight="1" spans="1:10">
      <c r="A16" s="12"/>
      <c r="B16" s="14"/>
      <c r="C16" s="4" t="s">
        <v>44</v>
      </c>
      <c r="D16" s="4" t="s">
        <v>45</v>
      </c>
      <c r="E16" s="15" t="s">
        <v>46</v>
      </c>
      <c r="F16" s="15">
        <v>1</v>
      </c>
      <c r="G16" s="4"/>
      <c r="H16" s="6">
        <v>5</v>
      </c>
      <c r="I16" s="6">
        <v>5</v>
      </c>
      <c r="J16" s="4"/>
    </row>
    <row r="17" ht="26" customHeight="1" spans="1:10">
      <c r="A17" s="12"/>
      <c r="B17" s="14"/>
      <c r="C17" s="4" t="s">
        <v>44</v>
      </c>
      <c r="D17" s="4" t="s">
        <v>47</v>
      </c>
      <c r="E17" s="4" t="s">
        <v>48</v>
      </c>
      <c r="F17" s="15">
        <v>1</v>
      </c>
      <c r="G17" s="4"/>
      <c r="H17" s="6">
        <v>5</v>
      </c>
      <c r="I17" s="6">
        <v>5</v>
      </c>
      <c r="J17" s="4"/>
    </row>
    <row r="18" ht="26" customHeight="1" spans="1:10">
      <c r="A18" s="12"/>
      <c r="B18" s="14"/>
      <c r="C18" s="4" t="s">
        <v>49</v>
      </c>
      <c r="D18" s="4" t="s">
        <v>50</v>
      </c>
      <c r="E18" s="4" t="s">
        <v>51</v>
      </c>
      <c r="F18" s="4" t="s">
        <v>52</v>
      </c>
      <c r="G18" s="4"/>
      <c r="H18" s="6">
        <v>10</v>
      </c>
      <c r="I18" s="6">
        <v>10</v>
      </c>
      <c r="J18" s="4"/>
    </row>
    <row r="19" ht="24" customHeight="1" spans="1:10">
      <c r="A19" s="12"/>
      <c r="B19" s="16"/>
      <c r="C19" s="4" t="s">
        <v>49</v>
      </c>
      <c r="D19" s="4" t="s">
        <v>53</v>
      </c>
      <c r="E19" s="4" t="s">
        <v>51</v>
      </c>
      <c r="F19" s="4" t="s">
        <v>52</v>
      </c>
      <c r="G19" s="4"/>
      <c r="H19" s="6">
        <v>10</v>
      </c>
      <c r="I19" s="6">
        <v>10</v>
      </c>
      <c r="J19" s="4"/>
    </row>
    <row r="20" ht="24" customHeight="1" spans="1:10">
      <c r="A20" s="12"/>
      <c r="B20" s="4" t="s">
        <v>54</v>
      </c>
      <c r="C20" s="4" t="s">
        <v>55</v>
      </c>
      <c r="D20" s="4" t="s">
        <v>56</v>
      </c>
      <c r="E20" s="4" t="s">
        <v>57</v>
      </c>
      <c r="F20" s="6" t="s">
        <v>58</v>
      </c>
      <c r="G20" s="6"/>
      <c r="H20" s="6">
        <v>10</v>
      </c>
      <c r="I20" s="6">
        <v>10</v>
      </c>
      <c r="J20" s="4"/>
    </row>
    <row r="21" ht="31.2" spans="1:10">
      <c r="A21" s="12"/>
      <c r="B21" s="13" t="s">
        <v>59</v>
      </c>
      <c r="C21" s="17" t="s">
        <v>60</v>
      </c>
      <c r="D21" s="6" t="s">
        <v>61</v>
      </c>
      <c r="E21" s="6" t="s">
        <v>61</v>
      </c>
      <c r="F21" s="4" t="s">
        <v>61</v>
      </c>
      <c r="G21" s="4"/>
      <c r="H21" s="6">
        <v>0</v>
      </c>
      <c r="I21" s="6">
        <v>0</v>
      </c>
      <c r="J21" s="4"/>
    </row>
    <row r="22" ht="46.8" spans="1:10">
      <c r="A22" s="12"/>
      <c r="B22" s="14"/>
      <c r="C22" s="13" t="s">
        <v>62</v>
      </c>
      <c r="D22" s="6" t="s">
        <v>63</v>
      </c>
      <c r="E22" s="6" t="s">
        <v>64</v>
      </c>
      <c r="F22" s="4" t="s">
        <v>64</v>
      </c>
      <c r="G22" s="4"/>
      <c r="H22" s="6">
        <v>15</v>
      </c>
      <c r="I22" s="6">
        <v>15</v>
      </c>
      <c r="J22" s="4"/>
    </row>
    <row r="23" ht="31.2" spans="1:10">
      <c r="A23" s="12"/>
      <c r="B23" s="14"/>
      <c r="C23" s="17" t="s">
        <v>65</v>
      </c>
      <c r="D23" s="6" t="s">
        <v>61</v>
      </c>
      <c r="E23" s="6" t="s">
        <v>61</v>
      </c>
      <c r="F23" s="4" t="s">
        <v>61</v>
      </c>
      <c r="G23" s="4"/>
      <c r="H23" s="6">
        <v>0</v>
      </c>
      <c r="I23" s="6">
        <v>0</v>
      </c>
      <c r="J23" s="4"/>
    </row>
    <row r="24" ht="31.2" spans="1:10">
      <c r="A24" s="12"/>
      <c r="B24" s="14"/>
      <c r="C24" s="13" t="s">
        <v>66</v>
      </c>
      <c r="D24" s="6" t="s">
        <v>67</v>
      </c>
      <c r="E24" s="4" t="s">
        <v>64</v>
      </c>
      <c r="F24" s="4" t="s">
        <v>64</v>
      </c>
      <c r="G24" s="4"/>
      <c r="H24" s="6">
        <v>15</v>
      </c>
      <c r="I24" s="6">
        <v>14</v>
      </c>
      <c r="J24" s="6" t="s">
        <v>68</v>
      </c>
    </row>
    <row r="25" ht="46.8" spans="1:10">
      <c r="A25" s="12"/>
      <c r="B25" s="13" t="s">
        <v>69</v>
      </c>
      <c r="C25" s="13" t="s">
        <v>70</v>
      </c>
      <c r="D25" s="4" t="s">
        <v>71</v>
      </c>
      <c r="E25" s="4" t="s">
        <v>46</v>
      </c>
      <c r="F25" s="18">
        <v>0.95</v>
      </c>
      <c r="G25" s="19"/>
      <c r="H25" s="6">
        <v>10</v>
      </c>
      <c r="I25" s="6">
        <v>10</v>
      </c>
      <c r="J25" s="6"/>
    </row>
    <row r="26" ht="15.6" spans="1:10">
      <c r="A26" s="20" t="s">
        <v>72</v>
      </c>
      <c r="B26" s="20"/>
      <c r="C26" s="20"/>
      <c r="D26" s="20"/>
      <c r="E26" s="20"/>
      <c r="F26" s="20"/>
      <c r="G26" s="20"/>
      <c r="H26" s="21">
        <v>100</v>
      </c>
      <c r="I26" s="24">
        <f>SUM(I14:I25)+J7</f>
        <v>98.9999857043184</v>
      </c>
      <c r="J26" s="4"/>
    </row>
    <row r="27" ht="198" customHeight="1" spans="1:10">
      <c r="A27" s="9" t="s">
        <v>73</v>
      </c>
      <c r="B27" s="5"/>
      <c r="C27" s="5"/>
      <c r="D27" s="5"/>
      <c r="E27" s="5"/>
      <c r="F27" s="5"/>
      <c r="G27" s="5"/>
      <c r="H27" s="5"/>
      <c r="I27" s="5"/>
      <c r="J27" s="5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419AD91AB1944ABDA44FCDB338A82C28</vt:lpwstr>
  </property>
</Properties>
</file>