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Sheet1!$A$1:$J$35</definedName>
  </definedNames>
  <calcPr calcId="144525"/>
</workbook>
</file>

<file path=xl/sharedStrings.xml><?xml version="1.0" encoding="utf-8"?>
<sst xmlns="http://schemas.openxmlformats.org/spreadsheetml/2006/main" count="120" uniqueCount="95">
  <si>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</si>
  <si>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</si>
  <si>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</si>
  <si>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11000022T000000431873-首都学警学生活动经费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</si>
  <si>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</si>
  <si>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</si>
  <si>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</si>
  <si>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</si>
  <si>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</si>
  <si>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</si>
  <si>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</si>
  <si>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</si>
  <si>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</si>
  <si>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</si>
  <si>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</si>
  <si>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</si>
  <si>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</si>
  <si>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</si>
  <si>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</si>
  <si>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</si>
  <si>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</si>
  <si>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</si>
  <si>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</si>
  <si>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</si>
  <si>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</si>
  <si>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</si>
  <si>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为进一步推进在校学历学生思想政治教育工作，需组织学生活动，用以丰富学生课余文化生活，充分调动在校学生管理工作的积极性、主动性和创造性。</t>
  </si>
  <si>
    <t>已举办活动，丰富学生课余文化生活，充分调动在校学生管理工作的积极性、主动性和创造性，进一步推进在校学历学生思想政治教育工作。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</si>
  <si>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</si>
  <si>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</si>
  <si>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</si>
  <si>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</si>
  <si>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</si>
  <si>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</si>
  <si>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</si>
  <si>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</si>
  <si>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</si>
  <si>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</si>
  <si>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举办活动场次</t>
  </si>
  <si>
    <t>≥30次</t>
  </si>
  <si>
    <t>30次</t>
  </si>
  <si>
    <t>举办活动类型</t>
  </si>
  <si>
    <t>≥5类</t>
  </si>
  <si>
    <t>5类</t>
  </si>
  <si>
    <t>参与执勤任务人员</t>
  </si>
  <si>
    <t>≥500人</t>
  </si>
  <si>
    <t>500人</t>
  </si>
  <si>
    <t>举办表彰大会</t>
  </si>
  <si>
    <t>1次</t>
  </si>
  <si>
    <t>质量指标</t>
  </si>
  <si>
    <t>优秀勤务标兵获评率</t>
  </si>
  <si>
    <t>≤30%</t>
  </si>
  <si>
    <t>活动参与上座率</t>
  </si>
  <si>
    <t>≥90%</t>
  </si>
  <si>
    <t>举办活动成功率</t>
  </si>
  <si>
    <t>≥95%</t>
  </si>
  <si>
    <t>参加执勤任务</t>
  </si>
  <si>
    <t>≥1项</t>
  </si>
  <si>
    <t>1项</t>
  </si>
  <si>
    <t>时效指标</t>
  </si>
  <si>
    <t>全年经费支出完成</t>
  </si>
  <si>
    <t>≤12月</t>
  </si>
  <si>
    <t>12月</t>
  </si>
  <si>
    <t>全年活动完成</t>
  </si>
  <si>
    <t>成本指标</t>
  </si>
  <si>
    <t>经济成本指标</t>
  </si>
  <si>
    <t>预算控制数</t>
  </si>
  <si>
    <t>≤178.88万元</t>
  </si>
  <si>
    <t>178.879549万元</t>
  </si>
  <si>
    <t>效果指标</t>
  </si>
  <si>
    <t>经济效益
指标</t>
  </si>
  <si>
    <t>无</t>
  </si>
  <si>
    <t>社会效益
指标</t>
  </si>
  <si>
    <t>学生身心综合素质得到提升</t>
  </si>
  <si>
    <t xml:space="preserve">优 </t>
  </si>
  <si>
    <t>优</t>
  </si>
  <si>
    <t>动员参与活动人数</t>
  </si>
  <si>
    <t>≥500人次</t>
  </si>
  <si>
    <t>500人次</t>
  </si>
  <si>
    <t>生态效益
指标</t>
  </si>
  <si>
    <t>可持续影响指标</t>
  </si>
  <si>
    <t>北京地区重大活动期间治安水平得以提升</t>
  </si>
  <si>
    <t>学校特色及吸引力得到增强</t>
  </si>
  <si>
    <t>新闻媒体对外报道</t>
  </si>
  <si>
    <t>≥3次</t>
  </si>
  <si>
    <t>3次</t>
  </si>
  <si>
    <t>参加活动主体数量（校外）</t>
  </si>
  <si>
    <t>≥5个</t>
  </si>
  <si>
    <t>5个</t>
  </si>
  <si>
    <t xml:space="preserve">满意度
指标
</t>
  </si>
  <si>
    <t>服务对象满意度指标</t>
  </si>
  <si>
    <t>受益人员满意度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</si>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</sst>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21" fillId="29" borderId="1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topLeftCell="A7" workbookViewId="0">
      <selection activeCell="F23" sqref="F23:G23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9.7777777777778" customWidth="1"/>
    <col min="8" max="8" width="12.5" customWidth="1"/>
    <col min="9" max="9" width="10.3333333333333"/>
    <col min="10" max="10" width="22.1296296296296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89768098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178.88</v>
      </c>
      <c r="F7" s="9">
        <v>178.88</v>
      </c>
      <c r="G7" s="9">
        <v>178.879549</v>
      </c>
      <c r="H7" s="3">
        <v>10</v>
      </c>
      <c r="I7" s="26">
        <f>G7/F7</f>
        <v>0.999997478756708</v>
      </c>
      <c r="J7" s="27">
        <f>H7*I7</f>
        <v>9.99997478756708</v>
      </c>
    </row>
    <row r="8" ht="31.2" spans="1:10">
      <c r="A8" s="7"/>
      <c r="B8" s="7"/>
      <c r="C8" s="7"/>
      <c r="D8" s="10" t="s">
        <v>19</v>
      </c>
      <c r="E8" s="9">
        <v>178.88</v>
      </c>
      <c r="F8" s="9">
        <v>178.88</v>
      </c>
      <c r="G8" s="9">
        <v>178.879549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2</v>
      </c>
      <c r="I14" s="6">
        <v>2</v>
      </c>
      <c r="J14" s="4"/>
    </row>
    <row r="15" ht="26" customHeight="1" spans="1:10">
      <c r="A15" s="15"/>
      <c r="B15" s="17"/>
      <c r="C15" s="3" t="s">
        <v>37</v>
      </c>
      <c r="D15" s="3" t="s">
        <v>41</v>
      </c>
      <c r="E15" s="18" t="s">
        <v>42</v>
      </c>
      <c r="F15" s="6" t="s">
        <v>43</v>
      </c>
      <c r="G15" s="6"/>
      <c r="H15" s="6">
        <v>3</v>
      </c>
      <c r="I15" s="6">
        <v>3</v>
      </c>
      <c r="J15" s="4"/>
    </row>
    <row r="16" ht="26" customHeight="1" spans="1:10">
      <c r="A16" s="15"/>
      <c r="B16" s="17"/>
      <c r="C16" s="3" t="s">
        <v>37</v>
      </c>
      <c r="D16" s="3" t="s">
        <v>44</v>
      </c>
      <c r="E16" s="18" t="s">
        <v>45</v>
      </c>
      <c r="F16" s="6" t="s">
        <v>46</v>
      </c>
      <c r="G16" s="6"/>
      <c r="H16" s="6">
        <v>2</v>
      </c>
      <c r="I16" s="6">
        <v>2</v>
      </c>
      <c r="J16" s="4"/>
    </row>
    <row r="17" ht="26" customHeight="1" spans="1:10">
      <c r="A17" s="15"/>
      <c r="B17" s="17"/>
      <c r="C17" s="3" t="s">
        <v>37</v>
      </c>
      <c r="D17" s="3" t="s">
        <v>47</v>
      </c>
      <c r="E17" s="18" t="s">
        <v>48</v>
      </c>
      <c r="F17" s="6" t="s">
        <v>48</v>
      </c>
      <c r="G17" s="6"/>
      <c r="H17" s="6">
        <v>3</v>
      </c>
      <c r="I17" s="6">
        <v>3</v>
      </c>
      <c r="J17" s="4"/>
    </row>
    <row r="18" ht="26" customHeight="1" spans="1:10">
      <c r="A18" s="15"/>
      <c r="B18" s="17"/>
      <c r="C18" s="3" t="s">
        <v>49</v>
      </c>
      <c r="D18" s="3" t="s">
        <v>50</v>
      </c>
      <c r="E18" s="18" t="s">
        <v>51</v>
      </c>
      <c r="F18" s="19">
        <v>0.24</v>
      </c>
      <c r="G18" s="6"/>
      <c r="H18" s="6">
        <v>2</v>
      </c>
      <c r="I18" s="6">
        <v>2</v>
      </c>
      <c r="J18" s="4"/>
    </row>
    <row r="19" ht="26" customHeight="1" spans="1:10">
      <c r="A19" s="15"/>
      <c r="B19" s="17"/>
      <c r="C19" s="3" t="s">
        <v>49</v>
      </c>
      <c r="D19" s="3" t="s">
        <v>52</v>
      </c>
      <c r="E19" s="18" t="s">
        <v>53</v>
      </c>
      <c r="F19" s="19">
        <v>0.98</v>
      </c>
      <c r="G19" s="6"/>
      <c r="H19" s="6">
        <v>3</v>
      </c>
      <c r="I19" s="6">
        <v>3</v>
      </c>
      <c r="J19" s="4"/>
    </row>
    <row r="20" ht="26" customHeight="1" spans="1:10">
      <c r="A20" s="15"/>
      <c r="B20" s="17"/>
      <c r="C20" s="3" t="s">
        <v>49</v>
      </c>
      <c r="D20" s="3" t="s">
        <v>54</v>
      </c>
      <c r="E20" s="18" t="s">
        <v>55</v>
      </c>
      <c r="F20" s="19">
        <v>0.98</v>
      </c>
      <c r="G20" s="6"/>
      <c r="H20" s="6">
        <v>5</v>
      </c>
      <c r="I20" s="6">
        <v>5</v>
      </c>
      <c r="J20" s="4"/>
    </row>
    <row r="21" ht="26" customHeight="1" spans="1:10">
      <c r="A21" s="15"/>
      <c r="B21" s="17"/>
      <c r="C21" s="3" t="s">
        <v>49</v>
      </c>
      <c r="D21" s="3" t="s">
        <v>56</v>
      </c>
      <c r="E21" s="18" t="s">
        <v>57</v>
      </c>
      <c r="F21" s="4" t="s">
        <v>58</v>
      </c>
      <c r="G21" s="4"/>
      <c r="H21" s="6">
        <v>5</v>
      </c>
      <c r="I21" s="6">
        <v>5</v>
      </c>
      <c r="J21" s="4"/>
    </row>
    <row r="22" ht="26" customHeight="1" spans="1:10">
      <c r="A22" s="15"/>
      <c r="B22" s="17"/>
      <c r="C22" s="3" t="s">
        <v>59</v>
      </c>
      <c r="D22" s="3" t="s">
        <v>60</v>
      </c>
      <c r="E22" s="3" t="s">
        <v>61</v>
      </c>
      <c r="F22" s="4" t="s">
        <v>62</v>
      </c>
      <c r="G22" s="4"/>
      <c r="H22" s="6">
        <v>7</v>
      </c>
      <c r="I22" s="6">
        <v>7</v>
      </c>
      <c r="J22" s="4"/>
    </row>
    <row r="23" ht="26" customHeight="1" spans="1:10">
      <c r="A23" s="15"/>
      <c r="B23" s="17"/>
      <c r="C23" s="3" t="s">
        <v>59</v>
      </c>
      <c r="D23" s="3" t="s">
        <v>63</v>
      </c>
      <c r="E23" s="3" t="s">
        <v>61</v>
      </c>
      <c r="F23" s="4" t="s">
        <v>62</v>
      </c>
      <c r="G23" s="4"/>
      <c r="H23" s="6">
        <v>8</v>
      </c>
      <c r="I23" s="6">
        <v>8</v>
      </c>
      <c r="J23" s="4"/>
    </row>
    <row r="24" ht="24" customHeight="1" spans="1:10">
      <c r="A24" s="15"/>
      <c r="B24" s="3" t="s">
        <v>64</v>
      </c>
      <c r="C24" s="3" t="s">
        <v>65</v>
      </c>
      <c r="D24" s="3" t="s">
        <v>66</v>
      </c>
      <c r="E24" s="3" t="s">
        <v>67</v>
      </c>
      <c r="F24" s="6" t="s">
        <v>68</v>
      </c>
      <c r="G24" s="6"/>
      <c r="H24" s="6">
        <v>10</v>
      </c>
      <c r="I24" s="6">
        <v>10</v>
      </c>
      <c r="J24" s="4"/>
    </row>
    <row r="25" ht="31.2" spans="1:10">
      <c r="A25" s="15"/>
      <c r="B25" s="16" t="s">
        <v>69</v>
      </c>
      <c r="C25" s="20" t="s">
        <v>70</v>
      </c>
      <c r="D25" s="7" t="s">
        <v>71</v>
      </c>
      <c r="E25" s="7" t="s">
        <v>71</v>
      </c>
      <c r="F25" s="4" t="s">
        <v>71</v>
      </c>
      <c r="G25" s="4"/>
      <c r="H25" s="6">
        <v>0</v>
      </c>
      <c r="I25" s="6">
        <v>0</v>
      </c>
      <c r="J25" s="4"/>
    </row>
    <row r="26" ht="31.2" spans="1:10">
      <c r="A26" s="15"/>
      <c r="B26" s="17"/>
      <c r="C26" s="16" t="s">
        <v>72</v>
      </c>
      <c r="D26" s="7" t="s">
        <v>73</v>
      </c>
      <c r="E26" s="7" t="s">
        <v>74</v>
      </c>
      <c r="F26" s="4" t="s">
        <v>75</v>
      </c>
      <c r="G26" s="4"/>
      <c r="H26" s="6">
        <v>5</v>
      </c>
      <c r="I26" s="6">
        <v>5</v>
      </c>
      <c r="J26" s="4"/>
    </row>
    <row r="27" ht="15.6" spans="1:10">
      <c r="A27" s="15"/>
      <c r="B27" s="17"/>
      <c r="C27" s="17"/>
      <c r="D27" s="7" t="s">
        <v>76</v>
      </c>
      <c r="E27" s="7" t="s">
        <v>77</v>
      </c>
      <c r="F27" s="4" t="s">
        <v>78</v>
      </c>
      <c r="G27" s="4"/>
      <c r="H27" s="6">
        <v>10</v>
      </c>
      <c r="I27" s="6">
        <v>10</v>
      </c>
      <c r="J27" s="4"/>
    </row>
    <row r="28" ht="31.2" spans="1:10">
      <c r="A28" s="15"/>
      <c r="B28" s="17"/>
      <c r="C28" s="20" t="s">
        <v>79</v>
      </c>
      <c r="D28" s="7" t="s">
        <v>71</v>
      </c>
      <c r="E28" s="7" t="s">
        <v>71</v>
      </c>
      <c r="F28" s="4" t="s">
        <v>71</v>
      </c>
      <c r="G28" s="4"/>
      <c r="H28" s="6">
        <v>0</v>
      </c>
      <c r="I28" s="6">
        <v>0</v>
      </c>
      <c r="J28" s="4"/>
    </row>
    <row r="29" ht="31.2" spans="1:10">
      <c r="A29" s="15"/>
      <c r="B29" s="17"/>
      <c r="C29" s="16" t="s">
        <v>80</v>
      </c>
      <c r="D29" s="7" t="s">
        <v>81</v>
      </c>
      <c r="E29" s="3" t="s">
        <v>74</v>
      </c>
      <c r="F29" s="21" t="s">
        <v>75</v>
      </c>
      <c r="G29" s="22"/>
      <c r="H29" s="6">
        <v>4</v>
      </c>
      <c r="I29" s="6">
        <v>4</v>
      </c>
      <c r="J29" s="4"/>
    </row>
    <row r="30" ht="31.2" spans="1:10">
      <c r="A30" s="15"/>
      <c r="B30" s="17"/>
      <c r="C30" s="17"/>
      <c r="D30" s="7" t="s">
        <v>82</v>
      </c>
      <c r="E30" s="3" t="s">
        <v>74</v>
      </c>
      <c r="F30" s="21" t="s">
        <v>75</v>
      </c>
      <c r="G30" s="22"/>
      <c r="H30" s="6">
        <v>4</v>
      </c>
      <c r="I30" s="6">
        <v>4</v>
      </c>
      <c r="J30" s="4"/>
    </row>
    <row r="31" ht="15.6" spans="1:10">
      <c r="A31" s="15"/>
      <c r="B31" s="17"/>
      <c r="C31" s="17"/>
      <c r="D31" s="7" t="s">
        <v>83</v>
      </c>
      <c r="E31" s="3" t="s">
        <v>84</v>
      </c>
      <c r="F31" s="21" t="s">
        <v>85</v>
      </c>
      <c r="G31" s="22"/>
      <c r="H31" s="6">
        <v>4</v>
      </c>
      <c r="I31" s="6">
        <v>4</v>
      </c>
      <c r="J31" s="4"/>
    </row>
    <row r="32" ht="31.2" spans="1:10">
      <c r="A32" s="15"/>
      <c r="B32" s="17"/>
      <c r="C32" s="17"/>
      <c r="D32" s="7" t="s">
        <v>86</v>
      </c>
      <c r="E32" s="3" t="s">
        <v>87</v>
      </c>
      <c r="F32" s="21" t="s">
        <v>88</v>
      </c>
      <c r="G32" s="22"/>
      <c r="H32" s="6">
        <v>3</v>
      </c>
      <c r="I32" s="6">
        <v>3</v>
      </c>
      <c r="J32" s="4"/>
    </row>
    <row r="33" ht="46.8" spans="1:10">
      <c r="A33" s="15"/>
      <c r="B33" s="16" t="s">
        <v>89</v>
      </c>
      <c r="C33" s="16" t="s">
        <v>90</v>
      </c>
      <c r="D33" s="3" t="s">
        <v>91</v>
      </c>
      <c r="E33" s="3" t="s">
        <v>55</v>
      </c>
      <c r="F33" s="23">
        <v>1</v>
      </c>
      <c r="G33" s="22"/>
      <c r="H33" s="6">
        <v>10</v>
      </c>
      <c r="I33" s="6">
        <v>9</v>
      </c>
      <c r="J33" s="6" t="s">
        <v>92</v>
      </c>
    </row>
    <row r="34" ht="15.6" spans="1:10">
      <c r="A34" s="24" t="s">
        <v>93</v>
      </c>
      <c r="B34" s="24"/>
      <c r="C34" s="24"/>
      <c r="D34" s="24"/>
      <c r="E34" s="24"/>
      <c r="F34" s="24"/>
      <c r="G34" s="24"/>
      <c r="H34" s="25">
        <v>100</v>
      </c>
      <c r="I34" s="28">
        <f>SUM(I14:I33)+J7</f>
        <v>98.9999747875671</v>
      </c>
      <c r="J34" s="3"/>
    </row>
    <row r="35" ht="198" customHeight="1" spans="1:10">
      <c r="A35" s="10" t="s">
        <v>94</v>
      </c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4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G34"/>
    <mergeCell ref="A35:J35"/>
    <mergeCell ref="A11:A12"/>
    <mergeCell ref="A13:A33"/>
    <mergeCell ref="B14:B23"/>
    <mergeCell ref="B25:B32"/>
    <mergeCell ref="C26:C27"/>
    <mergeCell ref="C29:C32"/>
    <mergeCell ref="A6:C10"/>
  </mergeCells>
  <pageMargins left="0.708661417322835" right="0.511811023622047" top="0.551181102362205" bottom="0.551181102362205" header="0.31496062992126" footer="0.31496062992126"/>
  <pageSetup paperSize="9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59292153B2CE4ED195F76BDB0DE3A25B</vt:lpwstr>
  </property>
</Properties>
</file>