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47"/>
  </bookViews>
  <sheets>
    <sheet name="Sheet1" sheetId="1" r:id="rId1"/>
  </sheets>
  <definedNames>
    <definedName name="_xlnm.Print_Area" localSheetId="0">Sheet1!$A$1:$J$27</definedName>
  </definedNames>
  <calcPr calcId="144525"/>
</workbook>
</file>

<file path=xl/sharedStrings.xml><?xml version="1.0" encoding="utf-8"?>
<sst xmlns="http://schemas.openxmlformats.org/spreadsheetml/2006/main" count="95" uniqueCount="78">
  <si>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</si>
  <si>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</si>
  <si>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</si>
  <si>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11000022T000000431972-一流本科课程建设经费</t>
  </si>
  <si>
    <t>主管部门</t>
  </si>
  <si>
    <t>北京市公安局</t>
  </si>
  <si>
    <t>实施单位</t>
  </si>
  <si>
    <t>北京警察学院</t>
  </si>
  <si>
    <t>项目负责人</t>
  </si>
  <si>
    <t>王淑荣</t>
  </si>
  <si>
    <t>联系电话</t>
  </si>
  <si>
    <t>项目资金                    （万元）</t>
  </si>
  <si>
    <t>年初预算数</t>
  </si>
  <si>
    <t>全年预算数（A）</t>
  </si>
  <si>
    <t>全年执行数（B）</t>
  </si>
  <si>
    <t>分值（10分）</t>
  </si>
  <si>
    <t>执行率（B/A)</t>
  </si>
  <si>
    <t>得分</t>
  </si>
  <si>
    <t>年度资金总额：</t>
  </si>
  <si>
    <t>其中:当年财政
拨款</t>
  </si>
  <si>
    <t>—</t>
  </si>
  <si>
    <t>上年结转资金</t>
  </si>
  <si>
    <t xml:space="preserve">     其他资金</t>
  </si>
  <si>
    <t>年度总体目标</t>
  </si>
  <si>
    <t>预期目标</t>
  </si>
  <si>
    <t>实际完成情况</t>
  </si>
  <si>
    <t>为完善体现首都公安教育区域性、行业性和专业性的课程体系，需通过自主开发课程和完善现有课程的方式组织在校教师开展一流本科课程建设工作，以达到重构课程知识架构，丰富课程知识内涵和拓展外延，扩大专业影响力，有效提高相关专业教学水平、教研水平和整体竞争力。</t>
  </si>
  <si>
    <t>完成举办评选活动，新增一流本科课程等年初工作任务，体现首都公安教育区域性、行业性和专业性的课程体系，丰富课程知识内涵和拓展外延，扩大专业影响力，有效提高相关专业教学水平、教研水平和整体竞争力。</t>
  </si>
  <si>
    <t>绩效指标</t>
  </si>
  <si>
    <t>一级指标</t>
  </si>
  <si>
    <t>二级指标</t>
  </si>
  <si>
    <t>三级指标</t>
  </si>
  <si>
    <t>年度指标值(A)</t>
  </si>
  <si>
    <t>实际完成值(B)</t>
  </si>
  <si>
    <t>分值</t>
  </si>
  <si>
    <t>偏差原因分析及改进措施</t>
  </si>
  <si>
    <t>产出指标</t>
  </si>
  <si>
    <t>数量指标</t>
  </si>
  <si>
    <t>举办评选活动</t>
  </si>
  <si>
    <t>1次</t>
  </si>
  <si>
    <t>2次</t>
  </si>
  <si>
    <t>新增一流本科课程</t>
  </si>
  <si>
    <t>≥5门</t>
  </si>
  <si>
    <t>5门</t>
  </si>
  <si>
    <t>质量指标</t>
  </si>
  <si>
    <t>举办活动成功率</t>
  </si>
  <si>
    <t>≥95%</t>
  </si>
  <si>
    <t>参选课程形式</t>
  </si>
  <si>
    <t>2种</t>
  </si>
  <si>
    <t>4种</t>
  </si>
  <si>
    <t>时效指标</t>
  </si>
  <si>
    <t>全年经费支出完成</t>
  </si>
  <si>
    <t>≤12月</t>
  </si>
  <si>
    <t>10月</t>
  </si>
  <si>
    <t>全年工作完成</t>
  </si>
  <si>
    <t>12月</t>
  </si>
  <si>
    <t>成本指标</t>
  </si>
  <si>
    <t>经济成本指标</t>
  </si>
  <si>
    <t>预算控制数</t>
  </si>
  <si>
    <t>≤28.72万元</t>
  </si>
  <si>
    <t>28.72万元</t>
  </si>
  <si>
    <t>效果指标</t>
  </si>
  <si>
    <t>经济效益
指标</t>
  </si>
  <si>
    <t>无</t>
  </si>
  <si>
    <t>社会效益
指标</t>
  </si>
  <si>
    <t>通过项目实施，提升在校教师教学水平</t>
  </si>
  <si>
    <t xml:space="preserve">优 </t>
  </si>
  <si>
    <t>优</t>
  </si>
  <si>
    <t>效益指标量化程度有待加强</t>
  </si>
  <si>
    <t>生态效益
指标</t>
  </si>
  <si>
    <t>可持续影响指标</t>
  </si>
  <si>
    <t>通过项目实施，课程教学体系有所完善</t>
  </si>
  <si>
    <t xml:space="preserve">满意度
指标
</t>
  </si>
  <si>
    <t>服务对象满意度指标</t>
  </si>
  <si>
    <t>师生满意度</t>
  </si>
  <si>
    <t>满意度调查支撑资料不足</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</si>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</sst>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176" formatCode="#,##0.00_ "/>
    <numFmt numFmtId="177" formatCode="0.000000_ "/>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7">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b/>
      <sz val="12"/>
      <color rgb="FF000000"/>
      <name val="宋体"/>
      <charset val="134"/>
    </font>
    <font>
      <sz val="11"/>
      <color theme="1"/>
      <name val="等线"/>
      <charset val="0"/>
      <scheme val="minor"/>
    </font>
    <font>
      <sz val="11"/>
      <color rgb="FF006100"/>
      <name val="等线"/>
      <charset val="0"/>
      <scheme val="minor"/>
    </font>
    <font>
      <sz val="11"/>
      <color theme="0"/>
      <name val="等线"/>
      <charset val="0"/>
      <scheme val="minor"/>
    </font>
    <font>
      <sz val="11"/>
      <color rgb="FF9C0006"/>
      <name val="等线"/>
      <charset val="0"/>
      <scheme val="minor"/>
    </font>
    <font>
      <b/>
      <sz val="15"/>
      <color theme="3"/>
      <name val="等线"/>
      <charset val="134"/>
      <scheme val="minor"/>
    </font>
    <font>
      <b/>
      <sz val="11"/>
      <color rgb="FFFFFFFF"/>
      <name val="等线"/>
      <charset val="0"/>
      <scheme val="minor"/>
    </font>
    <font>
      <sz val="11"/>
      <color rgb="FF3F3F76"/>
      <name val="等线"/>
      <charset val="0"/>
      <scheme val="minor"/>
    </font>
    <font>
      <b/>
      <sz val="11"/>
      <color rgb="FF3F3F3F"/>
      <name val="等线"/>
      <charset val="0"/>
      <scheme val="minor"/>
    </font>
    <font>
      <b/>
      <sz val="18"/>
      <color theme="3"/>
      <name val="等线"/>
      <charset val="134"/>
      <scheme val="minor"/>
    </font>
    <font>
      <u/>
      <sz val="11"/>
      <color rgb="FF0000FF"/>
      <name val="等线"/>
      <charset val="0"/>
      <scheme val="minor"/>
    </font>
    <font>
      <sz val="11"/>
      <color rgb="FFFF0000"/>
      <name val="等线"/>
      <charset val="0"/>
      <scheme val="minor"/>
    </font>
    <font>
      <u/>
      <sz val="11"/>
      <color rgb="FF800080"/>
      <name val="等线"/>
      <charset val="0"/>
      <scheme val="minor"/>
    </font>
    <font>
      <b/>
      <sz val="11"/>
      <color rgb="FFFA7D00"/>
      <name val="等线"/>
      <charset val="0"/>
      <scheme val="minor"/>
    </font>
    <font>
      <b/>
      <sz val="11"/>
      <color theme="3"/>
      <name val="等线"/>
      <charset val="134"/>
      <scheme val="minor"/>
    </font>
    <font>
      <i/>
      <sz val="11"/>
      <color rgb="FF7F7F7F"/>
      <name val="等线"/>
      <charset val="0"/>
      <scheme val="minor"/>
    </font>
    <font>
      <sz val="11"/>
      <color rgb="FF9C6500"/>
      <name val="等线"/>
      <charset val="0"/>
      <scheme val="minor"/>
    </font>
    <font>
      <sz val="11"/>
      <color rgb="FFFA7D00"/>
      <name val="等线"/>
      <charset val="0"/>
      <scheme val="minor"/>
    </font>
    <font>
      <b/>
      <sz val="13"/>
      <color theme="3"/>
      <name val="等线"/>
      <charset val="134"/>
      <scheme val="minor"/>
    </font>
    <font>
      <b/>
      <sz val="11"/>
      <color theme="1"/>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rgb="FFC6EFCE"/>
        <bgColor indexed="64"/>
      </patternFill>
    </fill>
    <fill>
      <patternFill patternType="solid">
        <fgColor theme="5"/>
        <bgColor indexed="64"/>
      </patternFill>
    </fill>
    <fill>
      <patternFill patternType="solid">
        <fgColor theme="9" tint="0.799981688894314"/>
        <bgColor indexed="64"/>
      </patternFill>
    </fill>
    <fill>
      <patternFill patternType="solid">
        <fgColor rgb="FFFFC7CE"/>
        <bgColor indexed="64"/>
      </patternFill>
    </fill>
    <fill>
      <patternFill patternType="solid">
        <fgColor theme="8"/>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bgColor indexed="64"/>
      </patternFill>
    </fill>
    <fill>
      <patternFill patternType="solid">
        <fgColor rgb="FFA5A5A5"/>
        <bgColor indexed="64"/>
      </patternFill>
    </fill>
    <fill>
      <patternFill patternType="solid">
        <fgColor theme="6" tint="0.399975585192419"/>
        <bgColor indexed="64"/>
      </patternFill>
    </fill>
    <fill>
      <patternFill patternType="solid">
        <fgColor rgb="FFFFCC99"/>
        <bgColor indexed="64"/>
      </patternFill>
    </fill>
    <fill>
      <patternFill patternType="solid">
        <fgColor theme="7"/>
        <bgColor indexed="64"/>
      </patternFill>
    </fill>
    <fill>
      <patternFill patternType="solid">
        <fgColor theme="5"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4"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6" fillId="20" borderId="0" applyNumberFormat="0" applyBorder="0" applyAlignment="0" applyProtection="0">
      <alignment vertical="center"/>
    </xf>
    <xf numFmtId="0" fontId="12"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9" fillId="7"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23" borderId="0" applyNumberFormat="0" applyBorder="0" applyAlignment="0" applyProtection="0">
      <alignment vertical="center"/>
    </xf>
    <xf numFmtId="0" fontId="1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7" applyNumberFormat="0" applyFill="0" applyAlignment="0" applyProtection="0">
      <alignment vertical="center"/>
    </xf>
    <xf numFmtId="0" fontId="23" fillId="0" borderId="7" applyNumberFormat="0" applyFill="0" applyAlignment="0" applyProtection="0">
      <alignment vertical="center"/>
    </xf>
    <xf numFmtId="0" fontId="8" fillId="9" borderId="0" applyNumberFormat="0" applyBorder="0" applyAlignment="0" applyProtection="0">
      <alignment vertical="center"/>
    </xf>
    <xf numFmtId="0" fontId="19" fillId="0" borderId="11" applyNumberFormat="0" applyFill="0" applyAlignment="0" applyProtection="0">
      <alignment vertical="center"/>
    </xf>
    <xf numFmtId="0" fontId="8" fillId="19" borderId="0" applyNumberFormat="0" applyBorder="0" applyAlignment="0" applyProtection="0">
      <alignment vertical="center"/>
    </xf>
    <xf numFmtId="0" fontId="13" fillId="18" borderId="10" applyNumberFormat="0" applyAlignment="0" applyProtection="0">
      <alignment vertical="center"/>
    </xf>
    <xf numFmtId="0" fontId="18" fillId="18" borderId="9" applyNumberFormat="0" applyAlignment="0" applyProtection="0">
      <alignment vertical="center"/>
    </xf>
    <xf numFmtId="0" fontId="11" fillId="13" borderId="8" applyNumberFormat="0" applyAlignment="0" applyProtection="0">
      <alignment vertical="center"/>
    </xf>
    <xf numFmtId="0" fontId="6" fillId="6" borderId="0" applyNumberFormat="0" applyBorder="0" applyAlignment="0" applyProtection="0">
      <alignment vertical="center"/>
    </xf>
    <xf numFmtId="0" fontId="8" fillId="5" borderId="0" applyNumberFormat="0" applyBorder="0" applyAlignment="0" applyProtection="0">
      <alignment vertical="center"/>
    </xf>
    <xf numFmtId="0" fontId="22" fillId="0" borderId="12" applyNumberFormat="0" applyFill="0" applyAlignment="0" applyProtection="0">
      <alignment vertical="center"/>
    </xf>
    <xf numFmtId="0" fontId="24" fillId="0" borderId="13" applyNumberFormat="0" applyFill="0" applyAlignment="0" applyProtection="0">
      <alignment vertical="center"/>
    </xf>
    <xf numFmtId="0" fontId="7" fillId="4" borderId="0" applyNumberFormat="0" applyBorder="0" applyAlignment="0" applyProtection="0">
      <alignment vertical="center"/>
    </xf>
    <xf numFmtId="0" fontId="21" fillId="30" borderId="0" applyNumberFormat="0" applyBorder="0" applyAlignment="0" applyProtection="0">
      <alignment vertical="center"/>
    </xf>
    <xf numFmtId="0" fontId="6" fillId="29" borderId="0" applyNumberFormat="0" applyBorder="0" applyAlignment="0" applyProtection="0">
      <alignment vertical="center"/>
    </xf>
    <xf numFmtId="0" fontId="8" fillId="12" borderId="0" applyNumberFormat="0" applyBorder="0" applyAlignment="0" applyProtection="0">
      <alignment vertical="center"/>
    </xf>
    <xf numFmtId="0" fontId="6" fillId="32" borderId="0" applyNumberFormat="0" applyBorder="0" applyAlignment="0" applyProtection="0">
      <alignment vertical="center"/>
    </xf>
    <xf numFmtId="0" fontId="6" fillId="31" borderId="0" applyNumberFormat="0" applyBorder="0" applyAlignment="0" applyProtection="0">
      <alignment vertical="center"/>
    </xf>
    <xf numFmtId="0" fontId="6" fillId="17" borderId="0" applyNumberFormat="0" applyBorder="0" applyAlignment="0" applyProtection="0">
      <alignment vertical="center"/>
    </xf>
    <xf numFmtId="0" fontId="6" fillId="27" borderId="0" applyNumberFormat="0" applyBorder="0" applyAlignment="0" applyProtection="0">
      <alignment vertical="center"/>
    </xf>
    <xf numFmtId="0" fontId="8" fillId="26" borderId="0" applyNumberFormat="0" applyBorder="0" applyAlignment="0" applyProtection="0">
      <alignment vertical="center"/>
    </xf>
    <xf numFmtId="0" fontId="8" fillId="16" borderId="0" applyNumberFormat="0" applyBorder="0" applyAlignment="0" applyProtection="0">
      <alignment vertical="center"/>
    </xf>
    <xf numFmtId="0" fontId="6" fillId="28" borderId="0" applyNumberFormat="0" applyBorder="0" applyAlignment="0" applyProtection="0">
      <alignment vertical="center"/>
    </xf>
    <xf numFmtId="0" fontId="6" fillId="22" borderId="0" applyNumberFormat="0" applyBorder="0" applyAlignment="0" applyProtection="0">
      <alignment vertical="center"/>
    </xf>
    <xf numFmtId="0" fontId="8" fillId="8" borderId="0" applyNumberFormat="0" applyBorder="0" applyAlignment="0" applyProtection="0">
      <alignment vertical="center"/>
    </xf>
    <xf numFmtId="0" fontId="6" fillId="3" borderId="0" applyNumberFormat="0" applyBorder="0" applyAlignment="0" applyProtection="0">
      <alignment vertical="center"/>
    </xf>
    <xf numFmtId="0" fontId="8" fillId="11" borderId="0" applyNumberFormat="0" applyBorder="0" applyAlignment="0" applyProtection="0">
      <alignment vertical="center"/>
    </xf>
    <xf numFmtId="0" fontId="8" fillId="21" borderId="0" applyNumberFormat="0" applyBorder="0" applyAlignment="0" applyProtection="0">
      <alignment vertical="center"/>
    </xf>
    <xf numFmtId="0" fontId="6" fillId="25" borderId="0" applyNumberFormat="0" applyBorder="0" applyAlignment="0" applyProtection="0">
      <alignment vertical="center"/>
    </xf>
    <xf numFmtId="0" fontId="8" fillId="24" borderId="0" applyNumberFormat="0" applyBorder="0" applyAlignment="0" applyProtection="0">
      <alignment vertical="center"/>
    </xf>
  </cellStyleXfs>
  <cellXfs count="30">
    <xf numFmtId="0" fontId="0" fillId="0" borderId="0" xfId="0"/>
    <xf numFmtId="0" fontId="0" fillId="0" borderId="0" xfId="0" applyAlignment="1">
      <alignment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177"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textRotation="255"/>
    </xf>
    <xf numFmtId="0" fontId="3" fillId="0" borderId="1" xfId="0" applyFont="1" applyFill="1" applyBorder="1" applyAlignment="1">
      <alignment horizontal="left" vertical="center" wrapText="1"/>
    </xf>
    <xf numFmtId="0" fontId="3" fillId="0" borderId="2" xfId="0" applyFont="1" applyBorder="1" applyAlignment="1">
      <alignment horizontal="center" vertical="center" textRotation="255"/>
    </xf>
    <xf numFmtId="0" fontId="3" fillId="0" borderId="3" xfId="0" applyFont="1" applyBorder="1" applyAlignment="1">
      <alignment horizontal="center" vertical="center" textRotation="255"/>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9" fontId="3" fillId="0" borderId="1" xfId="0" applyNumberFormat="1" applyFont="1" applyBorder="1" applyAlignment="1">
      <alignment horizontal="center" vertical="center"/>
    </xf>
    <xf numFmtId="9" fontId="3" fillId="0" borderId="1" xfId="0" applyNumberFormat="1" applyFont="1" applyFill="1" applyBorder="1" applyAlignment="1">
      <alignment horizontal="center" vertical="center"/>
    </xf>
    <xf numFmtId="0" fontId="3" fillId="0" borderId="2" xfId="0" applyFont="1" applyBorder="1" applyAlignment="1">
      <alignment horizontal="center" vertical="center"/>
    </xf>
    <xf numFmtId="0" fontId="4" fillId="0" borderId="1" xfId="0" applyFont="1" applyBorder="1" applyAlignment="1">
      <alignment horizontal="center" vertical="center" wrapText="1"/>
    </xf>
    <xf numFmtId="9" fontId="3" fillId="0" borderId="4" xfId="0" applyNumberFormat="1" applyFont="1" applyFill="1" applyBorder="1" applyAlignment="1">
      <alignment horizontal="center" vertical="center"/>
    </xf>
    <xf numFmtId="0" fontId="3" fillId="0" borderId="5" xfId="0" applyFont="1" applyFill="1" applyBorder="1" applyAlignment="1">
      <alignment horizontal="center" vertical="center"/>
    </xf>
    <xf numFmtId="0" fontId="5" fillId="0" borderId="1" xfId="0" applyFont="1" applyBorder="1" applyAlignment="1">
      <alignment horizontal="center" vertical="center"/>
    </xf>
    <xf numFmtId="43" fontId="5" fillId="0" borderId="1" xfId="8" applyFont="1" applyBorder="1" applyAlignment="1">
      <alignment horizontal="center" vertical="center"/>
    </xf>
    <xf numFmtId="9" fontId="3" fillId="0" borderId="1" xfId="11" applyFont="1" applyBorder="1" applyAlignment="1">
      <alignment horizontal="center" vertical="center"/>
    </xf>
    <xf numFmtId="176" fontId="3"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026920" y="17780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7"/>
  <sheetViews>
    <sheetView tabSelected="1" topLeftCell="A13" workbookViewId="0">
      <selection activeCell="F22" sqref="F22:G22"/>
    </sheetView>
  </sheetViews>
  <sheetFormatPr defaultColWidth="9" defaultRowHeight="13.8"/>
  <cols>
    <col min="1" max="1" width="5.33333333333333" customWidth="1"/>
    <col min="2" max="2" width="9.16666666666667" customWidth="1"/>
    <col min="3" max="3" width="14.5" customWidth="1"/>
    <col min="4" max="4" width="24.8796296296296" customWidth="1"/>
    <col min="5" max="5" width="19.5" customWidth="1"/>
    <col min="6" max="6" width="13.3333333333333" customWidth="1"/>
    <col min="7" max="7" width="11.6666666666667" customWidth="1"/>
    <col min="8" max="8" width="12.5" customWidth="1"/>
    <col min="9" max="9" width="10.3333333333333"/>
    <col min="10" max="10" width="18.1851851851852" style="1" customWidth="1"/>
  </cols>
  <sheetData>
    <row r="1" ht="34" customHeight="1" spans="1:10">
      <c r="A1" s="2" t="s">
        <v>0</v>
      </c>
      <c r="B1" s="2"/>
      <c r="C1" s="2"/>
      <c r="D1" s="2"/>
      <c r="E1" s="2"/>
      <c r="F1" s="2"/>
      <c r="G1" s="2"/>
      <c r="H1" s="2"/>
      <c r="I1" s="2"/>
      <c r="J1" s="2"/>
    </row>
    <row r="2" ht="18.75" customHeight="1" spans="1:10">
      <c r="A2" s="3" t="s">
        <v>1</v>
      </c>
      <c r="B2" s="3"/>
      <c r="C2" s="3"/>
      <c r="D2" s="3"/>
      <c r="E2" s="3"/>
      <c r="F2" s="3"/>
      <c r="G2" s="3"/>
      <c r="H2" s="3"/>
      <c r="I2" s="3"/>
      <c r="J2" s="3"/>
    </row>
    <row r="3" ht="20" customHeight="1" spans="1:10">
      <c r="A3" s="4" t="s">
        <v>2</v>
      </c>
      <c r="B3" s="4"/>
      <c r="C3" s="4"/>
      <c r="D3" s="4" t="s">
        <v>3</v>
      </c>
      <c r="E3" s="4"/>
      <c r="F3" s="4"/>
      <c r="G3" s="4"/>
      <c r="H3" s="4"/>
      <c r="I3" s="4"/>
      <c r="J3" s="8"/>
    </row>
    <row r="4" ht="45" customHeight="1" spans="1:10">
      <c r="A4" s="4" t="s">
        <v>4</v>
      </c>
      <c r="B4" s="4"/>
      <c r="C4" s="4"/>
      <c r="D4" s="5" t="s">
        <v>5</v>
      </c>
      <c r="E4" s="5"/>
      <c r="F4" s="6"/>
      <c r="G4" s="5" t="s">
        <v>6</v>
      </c>
      <c r="H4" s="7" t="s">
        <v>7</v>
      </c>
      <c r="I4" s="7"/>
      <c r="J4" s="7"/>
    </row>
    <row r="5" ht="20" customHeight="1" spans="1:10">
      <c r="A5" s="4" t="s">
        <v>8</v>
      </c>
      <c r="B5" s="4"/>
      <c r="C5" s="4"/>
      <c r="D5" s="5" t="s">
        <v>9</v>
      </c>
      <c r="E5" s="5"/>
      <c r="F5" s="5"/>
      <c r="G5" s="5" t="s">
        <v>10</v>
      </c>
      <c r="H5" s="7">
        <v>89768552</v>
      </c>
      <c r="I5" s="7"/>
      <c r="J5" s="7"/>
    </row>
    <row r="6" ht="31.2" spans="1:10">
      <c r="A6" s="8" t="s">
        <v>11</v>
      </c>
      <c r="B6" s="8"/>
      <c r="C6" s="8"/>
      <c r="D6" s="4"/>
      <c r="E6" s="8" t="s">
        <v>12</v>
      </c>
      <c r="F6" s="8" t="s">
        <v>13</v>
      </c>
      <c r="G6" s="8" t="s">
        <v>14</v>
      </c>
      <c r="H6" s="8" t="s">
        <v>15</v>
      </c>
      <c r="I6" s="8" t="s">
        <v>16</v>
      </c>
      <c r="J6" s="8" t="s">
        <v>17</v>
      </c>
    </row>
    <row r="7" ht="20" customHeight="1" spans="1:10">
      <c r="A7" s="8"/>
      <c r="B7" s="8"/>
      <c r="C7" s="8"/>
      <c r="D7" s="9" t="s">
        <v>18</v>
      </c>
      <c r="E7" s="10">
        <v>28.8</v>
      </c>
      <c r="F7" s="10">
        <v>28.72</v>
      </c>
      <c r="G7" s="10">
        <v>28.72</v>
      </c>
      <c r="H7" s="4">
        <v>10</v>
      </c>
      <c r="I7" s="27">
        <f>G7/F7</f>
        <v>1</v>
      </c>
      <c r="J7" s="28">
        <f>H7*I7</f>
        <v>10</v>
      </c>
    </row>
    <row r="8" ht="31.2" spans="1:10">
      <c r="A8" s="8"/>
      <c r="B8" s="8"/>
      <c r="C8" s="8"/>
      <c r="D8" s="11" t="s">
        <v>19</v>
      </c>
      <c r="E8" s="10">
        <v>28.8</v>
      </c>
      <c r="F8" s="10">
        <v>28.72</v>
      </c>
      <c r="G8" s="10">
        <v>28.72</v>
      </c>
      <c r="H8" s="4" t="s">
        <v>20</v>
      </c>
      <c r="I8" s="27"/>
      <c r="J8" s="8" t="s">
        <v>20</v>
      </c>
    </row>
    <row r="9" ht="25" customHeight="1" spans="1:10">
      <c r="A9" s="8"/>
      <c r="B9" s="8"/>
      <c r="C9" s="8"/>
      <c r="D9" s="4" t="s">
        <v>21</v>
      </c>
      <c r="E9" s="4"/>
      <c r="F9" s="4"/>
      <c r="G9" s="4"/>
      <c r="H9" s="4" t="s">
        <v>20</v>
      </c>
      <c r="I9" s="4"/>
      <c r="J9" s="8"/>
    </row>
    <row r="10" ht="19" customHeight="1" spans="1:10">
      <c r="A10" s="8"/>
      <c r="B10" s="8"/>
      <c r="C10" s="8"/>
      <c r="D10" s="12" t="s">
        <v>22</v>
      </c>
      <c r="E10" s="4"/>
      <c r="F10" s="4"/>
      <c r="G10" s="4"/>
      <c r="H10" s="4" t="s">
        <v>20</v>
      </c>
      <c r="I10" s="4"/>
      <c r="J10" s="8" t="s">
        <v>20</v>
      </c>
    </row>
    <row r="11" ht="26" customHeight="1" spans="1:10">
      <c r="A11" s="13" t="s">
        <v>23</v>
      </c>
      <c r="B11" s="8" t="s">
        <v>24</v>
      </c>
      <c r="C11" s="8"/>
      <c r="D11" s="8"/>
      <c r="E11" s="8"/>
      <c r="F11" s="8" t="s">
        <v>25</v>
      </c>
      <c r="G11" s="8"/>
      <c r="H11" s="8"/>
      <c r="I11" s="8"/>
      <c r="J11" s="8"/>
    </row>
    <row r="12" ht="102" customHeight="1" spans="1:10">
      <c r="A12" s="13"/>
      <c r="B12" s="11" t="s">
        <v>26</v>
      </c>
      <c r="C12" s="11"/>
      <c r="D12" s="11"/>
      <c r="E12" s="11"/>
      <c r="F12" s="14" t="s">
        <v>27</v>
      </c>
      <c r="G12" s="14"/>
      <c r="H12" s="14"/>
      <c r="I12" s="14"/>
      <c r="J12" s="14"/>
    </row>
    <row r="13" ht="31.2" spans="1:10">
      <c r="A13" s="15" t="s">
        <v>28</v>
      </c>
      <c r="B13" s="8" t="s">
        <v>29</v>
      </c>
      <c r="C13" s="4" t="s">
        <v>30</v>
      </c>
      <c r="D13" s="4" t="s">
        <v>31</v>
      </c>
      <c r="E13" s="4" t="s">
        <v>32</v>
      </c>
      <c r="F13" s="7" t="s">
        <v>33</v>
      </c>
      <c r="G13" s="7"/>
      <c r="H13" s="7" t="s">
        <v>34</v>
      </c>
      <c r="I13" s="7" t="s">
        <v>17</v>
      </c>
      <c r="J13" s="7" t="s">
        <v>35</v>
      </c>
    </row>
    <row r="14" ht="26" customHeight="1" spans="1:10">
      <c r="A14" s="16"/>
      <c r="B14" s="17" t="s">
        <v>36</v>
      </c>
      <c r="C14" s="4" t="s">
        <v>37</v>
      </c>
      <c r="D14" s="4" t="s">
        <v>38</v>
      </c>
      <c r="E14" s="4" t="s">
        <v>39</v>
      </c>
      <c r="F14" s="7" t="s">
        <v>40</v>
      </c>
      <c r="G14" s="7"/>
      <c r="H14" s="7">
        <v>5</v>
      </c>
      <c r="I14" s="7">
        <v>5</v>
      </c>
      <c r="J14" s="7"/>
    </row>
    <row r="15" ht="26" customHeight="1" spans="1:10">
      <c r="A15" s="16"/>
      <c r="B15" s="18"/>
      <c r="C15" s="4" t="s">
        <v>37</v>
      </c>
      <c r="D15" s="4" t="s">
        <v>41</v>
      </c>
      <c r="E15" s="4" t="s">
        <v>42</v>
      </c>
      <c r="F15" s="7" t="s">
        <v>43</v>
      </c>
      <c r="G15" s="7"/>
      <c r="H15" s="7">
        <v>5</v>
      </c>
      <c r="I15" s="7">
        <v>5</v>
      </c>
      <c r="J15" s="7"/>
    </row>
    <row r="16" ht="26" customHeight="1" spans="1:10">
      <c r="A16" s="16"/>
      <c r="B16" s="18"/>
      <c r="C16" s="4" t="s">
        <v>44</v>
      </c>
      <c r="D16" s="4" t="s">
        <v>45</v>
      </c>
      <c r="E16" s="19" t="s">
        <v>46</v>
      </c>
      <c r="F16" s="20">
        <v>1</v>
      </c>
      <c r="G16" s="5"/>
      <c r="H16" s="7">
        <v>10</v>
      </c>
      <c r="I16" s="7">
        <v>10</v>
      </c>
      <c r="J16" s="7"/>
    </row>
    <row r="17" ht="26" customHeight="1" spans="1:10">
      <c r="A17" s="16"/>
      <c r="B17" s="18"/>
      <c r="C17" s="4" t="s">
        <v>44</v>
      </c>
      <c r="D17" s="4" t="s">
        <v>47</v>
      </c>
      <c r="E17" s="19" t="s">
        <v>48</v>
      </c>
      <c r="F17" s="5" t="s">
        <v>49</v>
      </c>
      <c r="G17" s="5"/>
      <c r="H17" s="7">
        <v>10</v>
      </c>
      <c r="I17" s="7">
        <v>10</v>
      </c>
      <c r="J17" s="7"/>
    </row>
    <row r="18" ht="26" customHeight="1" spans="1:10">
      <c r="A18" s="16"/>
      <c r="B18" s="18"/>
      <c r="C18" s="4" t="s">
        <v>50</v>
      </c>
      <c r="D18" s="4" t="s">
        <v>51</v>
      </c>
      <c r="E18" s="4" t="s">
        <v>52</v>
      </c>
      <c r="F18" s="5" t="s">
        <v>53</v>
      </c>
      <c r="G18" s="5"/>
      <c r="H18" s="7">
        <v>5</v>
      </c>
      <c r="I18" s="7">
        <v>5</v>
      </c>
      <c r="J18" s="7"/>
    </row>
    <row r="19" ht="26" customHeight="1" spans="1:10">
      <c r="A19" s="16"/>
      <c r="B19" s="18"/>
      <c r="C19" s="4" t="s">
        <v>50</v>
      </c>
      <c r="D19" s="4" t="s">
        <v>54</v>
      </c>
      <c r="E19" s="4" t="s">
        <v>52</v>
      </c>
      <c r="F19" s="5" t="s">
        <v>55</v>
      </c>
      <c r="G19" s="5"/>
      <c r="H19" s="7">
        <v>5</v>
      </c>
      <c r="I19" s="7">
        <v>5</v>
      </c>
      <c r="J19" s="7"/>
    </row>
    <row r="20" ht="24" customHeight="1" spans="1:10">
      <c r="A20" s="16"/>
      <c r="B20" s="21" t="s">
        <v>56</v>
      </c>
      <c r="C20" s="21" t="s">
        <v>57</v>
      </c>
      <c r="D20" s="4" t="s">
        <v>58</v>
      </c>
      <c r="E20" s="4" t="s">
        <v>59</v>
      </c>
      <c r="F20" s="7" t="s">
        <v>60</v>
      </c>
      <c r="G20" s="7"/>
      <c r="H20" s="7">
        <v>10</v>
      </c>
      <c r="I20" s="7">
        <v>10</v>
      </c>
      <c r="J20" s="7"/>
    </row>
    <row r="21" ht="31.2" spans="1:10">
      <c r="A21" s="16"/>
      <c r="B21" s="17" t="s">
        <v>61</v>
      </c>
      <c r="C21" s="22" t="s">
        <v>62</v>
      </c>
      <c r="D21" s="8" t="s">
        <v>63</v>
      </c>
      <c r="E21" s="8" t="s">
        <v>63</v>
      </c>
      <c r="F21" s="5" t="s">
        <v>63</v>
      </c>
      <c r="G21" s="5"/>
      <c r="H21" s="7">
        <v>0</v>
      </c>
      <c r="I21" s="5">
        <v>0</v>
      </c>
      <c r="J21" s="7"/>
    </row>
    <row r="22" ht="38" customHeight="1" spans="1:10">
      <c r="A22" s="16"/>
      <c r="B22" s="18"/>
      <c r="C22" s="17" t="s">
        <v>64</v>
      </c>
      <c r="D22" s="8" t="s">
        <v>65</v>
      </c>
      <c r="E22" s="8" t="s">
        <v>66</v>
      </c>
      <c r="F22" s="5" t="s">
        <v>67</v>
      </c>
      <c r="G22" s="5"/>
      <c r="H22" s="7">
        <v>15</v>
      </c>
      <c r="I22" s="7">
        <v>14</v>
      </c>
      <c r="J22" s="7" t="s">
        <v>68</v>
      </c>
    </row>
    <row r="23" ht="31.2" spans="1:10">
      <c r="A23" s="16"/>
      <c r="B23" s="18"/>
      <c r="C23" s="22" t="s">
        <v>69</v>
      </c>
      <c r="D23" s="8" t="s">
        <v>63</v>
      </c>
      <c r="E23" s="8" t="s">
        <v>63</v>
      </c>
      <c r="F23" s="5" t="s">
        <v>63</v>
      </c>
      <c r="G23" s="5"/>
      <c r="H23" s="7">
        <v>0</v>
      </c>
      <c r="I23" s="5">
        <v>0</v>
      </c>
      <c r="J23" s="7"/>
    </row>
    <row r="24" ht="31.2" spans="1:10">
      <c r="A24" s="16"/>
      <c r="B24" s="18"/>
      <c r="C24" s="17" t="s">
        <v>70</v>
      </c>
      <c r="D24" s="8" t="s">
        <v>71</v>
      </c>
      <c r="E24" s="8" t="s">
        <v>66</v>
      </c>
      <c r="F24" s="5" t="s">
        <v>67</v>
      </c>
      <c r="G24" s="5"/>
      <c r="H24" s="7">
        <v>15</v>
      </c>
      <c r="I24" s="7">
        <v>15</v>
      </c>
      <c r="J24" s="7"/>
    </row>
    <row r="25" ht="46.8" spans="1:10">
      <c r="A25" s="16"/>
      <c r="B25" s="17" t="s">
        <v>72</v>
      </c>
      <c r="C25" s="17" t="s">
        <v>73</v>
      </c>
      <c r="D25" s="4" t="s">
        <v>74</v>
      </c>
      <c r="E25" s="4" t="s">
        <v>46</v>
      </c>
      <c r="F25" s="23">
        <v>0.99</v>
      </c>
      <c r="G25" s="24"/>
      <c r="H25" s="7">
        <v>10</v>
      </c>
      <c r="I25" s="5">
        <v>9</v>
      </c>
      <c r="J25" s="7" t="s">
        <v>75</v>
      </c>
    </row>
    <row r="26" ht="15.6" spans="1:10">
      <c r="A26" s="25" t="s">
        <v>76</v>
      </c>
      <c r="B26" s="25"/>
      <c r="C26" s="25"/>
      <c r="D26" s="25"/>
      <c r="E26" s="25"/>
      <c r="F26" s="25"/>
      <c r="G26" s="25"/>
      <c r="H26" s="26">
        <v>100</v>
      </c>
      <c r="I26" s="29">
        <f>SUM(I14:I25)+J7</f>
        <v>98</v>
      </c>
      <c r="J26" s="8"/>
    </row>
    <row r="27" ht="198" customHeight="1" spans="1:10">
      <c r="A27" s="11" t="s">
        <v>77</v>
      </c>
      <c r="B27" s="12"/>
      <c r="C27" s="12"/>
      <c r="D27" s="12"/>
      <c r="E27" s="12"/>
      <c r="F27" s="12"/>
      <c r="G27" s="12"/>
      <c r="H27" s="12"/>
      <c r="I27" s="12"/>
      <c r="J27" s="11"/>
    </row>
  </sheetData>
  <mergeCells count="34">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A26:G26"/>
    <mergeCell ref="A27:J27"/>
    <mergeCell ref="A11:A12"/>
    <mergeCell ref="A13:A25"/>
    <mergeCell ref="B14:B19"/>
    <mergeCell ref="B21:B24"/>
    <mergeCell ref="A6:C10"/>
  </mergeCells>
  <pageMargins left="0.708661417322835" right="0.511811023622047" top="0.551181102362205" bottom="0.551181102362205" header="0.31496062992126" footer="0.31496062992126"/>
  <pageSetup paperSize="9" scale="65"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neiqin</cp:lastModifiedBy>
  <dcterms:created xsi:type="dcterms:W3CDTF">2015-06-05T18:17:00Z</dcterms:created>
  <cp:lastPrinted>2020-04-23T02:17:00Z</cp:lastPrinted>
  <dcterms:modified xsi:type="dcterms:W3CDTF">2024-08-15T06:40:54Z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2052-11.8.2.8950</vt:lpwstr>
  </property>
  <property fmtid="{D5CDD505-2E9C-101B-9397-08002B2CF9AE}" pid="3" name="ICV">
    <vt:lpwstr>4F9A451ECC6B498699F9890CFAC99952</vt:lpwstr>
  </property>
</Properties>
</file>