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<sst xmlns="http://schemas.openxmlformats.org/spreadsheetml/2006/main" count="118" uniqueCount="88">
  <si>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</si>
  <si>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</si>
  <si>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</si>
  <si>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11000022T000000432019-共建DNA实验室基建维护服务</t>
  </si>
  <si>
    <t>主管部门</t>
  </si>
  <si>
    <t>北京市公安局</t>
  </si>
  <si>
    <t>实施单位</t>
  </si>
  <si>
    <t>北京警察学院</t>
  </si>
  <si>
    <t>项目负责人</t>
  </si>
  <si>
    <t>任贺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</si>
  <si>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</si>
  <si>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</si>
  <si>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</si>
  <si>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</si>
  <si>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</si>
  <si>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</si>
  <si>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</si>
  <si>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</si>
  <si>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</si>
  <si>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</si>
  <si>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</si>
  <si>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</si>
  <si>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</si>
  <si>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</si>
  <si>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</si>
  <si>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</si>
  <si>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年度的常规基础设施的日常维修维护，保障学院和昌平分局共建DNA实验室正常运转，确保实验不受突发事件的影响。特别是在空气温度、湿度、减低污染物等方面，保持实验室内部空气稳定的良性循环，达到实验环境达到国际实验室标准水平。</t>
  </si>
  <si>
    <t>已通过开展年度的常规基础设施的日常维修维护，保障学院和昌平分局共建DNA实验室正常运转，确保实验不受突发事件的影响。特别是在空气温度、湿度、减低污染物等方面，保持实验室内部空气稳定的良性循环，达到实验环境达到国际实验室标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</si>
  <si>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</si>
  <si>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</si>
  <si>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</si>
  <si>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</si>
  <si>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</si>
  <si>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</si>
  <si>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</si>
  <si>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</si>
  <si>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</si>
  <si>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</si>
  <si>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防冻液更换</t>
  </si>
  <si>
    <t>1次</t>
  </si>
  <si>
    <t>风机盘管清洗</t>
  </si>
  <si>
    <t>铝框高效过滤器更换</t>
  </si>
  <si>
    <t>15次</t>
  </si>
  <si>
    <t>冷凝器及蒸发器清洗</t>
  </si>
  <si>
    <t>中效过滤袋更换</t>
  </si>
  <si>
    <t>质量指标</t>
  </si>
  <si>
    <t>环境设备故障率</t>
  </si>
  <si>
    <t>≤5%</t>
  </si>
  <si>
    <t>环境设备故障响应率</t>
  </si>
  <si>
    <t>≥99%</t>
  </si>
  <si>
    <t>实验室环境达标率</t>
  </si>
  <si>
    <t>≥95%</t>
  </si>
  <si>
    <t>环境设备故障排除率</t>
  </si>
  <si>
    <t>时效指标</t>
  </si>
  <si>
    <t>完成采购程序</t>
  </si>
  <si>
    <t>≤6月</t>
  </si>
  <si>
    <t>5月</t>
  </si>
  <si>
    <t>服务期</t>
  </si>
  <si>
    <t>12月</t>
  </si>
  <si>
    <t>成本指标</t>
  </si>
  <si>
    <t>经济成本指标</t>
  </si>
  <si>
    <t>预算控制数</t>
  </si>
  <si>
    <t>≤13.228万元</t>
  </si>
  <si>
    <t>13.228万元</t>
  </si>
  <si>
    <t>效果指标</t>
  </si>
  <si>
    <t>经济效益
指标</t>
  </si>
  <si>
    <t>无</t>
  </si>
  <si>
    <t>社会效益
指标</t>
  </si>
  <si>
    <t>刑事案件生物检材量</t>
  </si>
  <si>
    <t>≥1000次</t>
  </si>
  <si>
    <t>16000次</t>
  </si>
  <si>
    <t>年初指标值设置偏低</t>
  </si>
  <si>
    <t>为刑事案件提供分子生物证据</t>
  </si>
  <si>
    <t>≥800份</t>
  </si>
  <si>
    <t>1800份</t>
  </si>
  <si>
    <t>生态效益
指标</t>
  </si>
  <si>
    <t>可持续影响指标</t>
  </si>
  <si>
    <t>协助校外单位数</t>
  </si>
  <si>
    <t>≥5个</t>
  </si>
  <si>
    <t>5个</t>
  </si>
  <si>
    <t>参与刑事案件侦查，完善证据链</t>
  </si>
  <si>
    <t>≥300件</t>
  </si>
  <si>
    <t>1800件</t>
  </si>
  <si>
    <t xml:space="preserve">满意度
指标
</t>
  </si>
  <si>
    <t>服务对象满意度指标</t>
  </si>
  <si>
    <t>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</si>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</sst>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zoomScale="85" zoomScaleNormal="85" topLeftCell="A15" workbookViewId="0">
      <selection activeCell="H15" sqref="H15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  <col min="11" max="11" width="12.6296296296296"/>
    <col min="12" max="12" width="9.37962962962963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89768258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13.318</v>
      </c>
      <c r="F7" s="7">
        <v>13.228</v>
      </c>
      <c r="G7" s="7">
        <v>13.228</v>
      </c>
      <c r="H7" s="3">
        <v>10</v>
      </c>
      <c r="I7" s="22">
        <f>G7/F7</f>
        <v>1</v>
      </c>
      <c r="J7" s="23">
        <f>H7*I7</f>
        <v>10</v>
      </c>
    </row>
    <row r="8" ht="31.2" spans="1:10">
      <c r="A8" s="5"/>
      <c r="B8" s="5"/>
      <c r="C8" s="5"/>
      <c r="D8" s="8" t="s">
        <v>19</v>
      </c>
      <c r="E8" s="7">
        <v>13.318</v>
      </c>
      <c r="F8" s="7">
        <v>13.228</v>
      </c>
      <c r="G8" s="7">
        <v>13.228</v>
      </c>
      <c r="H8" s="3" t="s">
        <v>20</v>
      </c>
      <c r="I8" s="22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3" t="s">
        <v>39</v>
      </c>
      <c r="F14" s="5" t="s">
        <v>39</v>
      </c>
      <c r="G14" s="5"/>
      <c r="H14" s="5">
        <v>5</v>
      </c>
      <c r="I14" s="5">
        <v>5</v>
      </c>
      <c r="J14" s="3"/>
    </row>
    <row r="15" ht="26" customHeight="1" spans="1:10">
      <c r="A15" s="11"/>
      <c r="B15" s="13"/>
      <c r="C15" s="3" t="s">
        <v>37</v>
      </c>
      <c r="D15" s="3" t="s">
        <v>40</v>
      </c>
      <c r="E15" s="3" t="s">
        <v>39</v>
      </c>
      <c r="F15" s="5" t="s">
        <v>39</v>
      </c>
      <c r="G15" s="5"/>
      <c r="H15" s="5">
        <v>5</v>
      </c>
      <c r="I15" s="5">
        <v>5</v>
      </c>
      <c r="J15" s="3"/>
    </row>
    <row r="16" ht="26" customHeight="1" spans="1:10">
      <c r="A16" s="11"/>
      <c r="B16" s="13"/>
      <c r="C16" s="3" t="s">
        <v>37</v>
      </c>
      <c r="D16" s="3" t="s">
        <v>41</v>
      </c>
      <c r="E16" s="3" t="s">
        <v>42</v>
      </c>
      <c r="F16" s="5" t="s">
        <v>42</v>
      </c>
      <c r="G16" s="5"/>
      <c r="H16" s="5">
        <v>5</v>
      </c>
      <c r="I16" s="5">
        <v>5</v>
      </c>
      <c r="J16" s="3"/>
    </row>
    <row r="17" ht="26" customHeight="1" spans="1:10">
      <c r="A17" s="11"/>
      <c r="B17" s="13"/>
      <c r="C17" s="3" t="s">
        <v>37</v>
      </c>
      <c r="D17" s="3" t="s">
        <v>43</v>
      </c>
      <c r="E17" s="3" t="s">
        <v>39</v>
      </c>
      <c r="F17" s="5" t="s">
        <v>39</v>
      </c>
      <c r="G17" s="5"/>
      <c r="H17" s="5">
        <v>5</v>
      </c>
      <c r="I17" s="5">
        <v>5</v>
      </c>
      <c r="J17" s="3"/>
    </row>
    <row r="18" ht="26" customHeight="1" spans="1:10">
      <c r="A18" s="11"/>
      <c r="B18" s="13"/>
      <c r="C18" s="3" t="s">
        <v>37</v>
      </c>
      <c r="D18" s="3" t="s">
        <v>44</v>
      </c>
      <c r="E18" s="3" t="s">
        <v>42</v>
      </c>
      <c r="F18" s="5" t="s">
        <v>42</v>
      </c>
      <c r="G18" s="5"/>
      <c r="H18" s="5">
        <v>3</v>
      </c>
      <c r="I18" s="5">
        <v>3</v>
      </c>
      <c r="J18" s="3"/>
    </row>
    <row r="19" ht="26" customHeight="1" spans="1:10">
      <c r="A19" s="11"/>
      <c r="B19" s="13"/>
      <c r="C19" s="3" t="s">
        <v>45</v>
      </c>
      <c r="D19" s="3" t="s">
        <v>46</v>
      </c>
      <c r="E19" s="3" t="s">
        <v>47</v>
      </c>
      <c r="F19" s="14">
        <v>0.01</v>
      </c>
      <c r="G19" s="5"/>
      <c r="H19" s="5">
        <v>3</v>
      </c>
      <c r="I19" s="5">
        <v>3</v>
      </c>
      <c r="J19" s="3"/>
    </row>
    <row r="20" ht="26" customHeight="1" spans="1:10">
      <c r="A20" s="11"/>
      <c r="B20" s="13"/>
      <c r="C20" s="3" t="s">
        <v>45</v>
      </c>
      <c r="D20" s="3" t="s">
        <v>48</v>
      </c>
      <c r="E20" s="3" t="s">
        <v>49</v>
      </c>
      <c r="F20" s="14">
        <v>1</v>
      </c>
      <c r="G20" s="5"/>
      <c r="H20" s="5">
        <v>3</v>
      </c>
      <c r="I20" s="5">
        <v>3</v>
      </c>
      <c r="J20" s="3"/>
    </row>
    <row r="21" ht="26" customHeight="1" spans="1:10">
      <c r="A21" s="11"/>
      <c r="B21" s="13"/>
      <c r="C21" s="3" t="s">
        <v>45</v>
      </c>
      <c r="D21" s="3" t="s">
        <v>50</v>
      </c>
      <c r="E21" s="3" t="s">
        <v>51</v>
      </c>
      <c r="F21" s="14">
        <v>1</v>
      </c>
      <c r="G21" s="5"/>
      <c r="H21" s="5">
        <v>3</v>
      </c>
      <c r="I21" s="5">
        <v>3</v>
      </c>
      <c r="J21" s="3"/>
    </row>
    <row r="22" ht="26" customHeight="1" spans="1:10">
      <c r="A22" s="11"/>
      <c r="B22" s="13"/>
      <c r="C22" s="3" t="s">
        <v>45</v>
      </c>
      <c r="D22" s="3" t="s">
        <v>52</v>
      </c>
      <c r="E22" s="3" t="s">
        <v>51</v>
      </c>
      <c r="F22" s="14">
        <v>1</v>
      </c>
      <c r="G22" s="5"/>
      <c r="H22" s="5">
        <v>3</v>
      </c>
      <c r="I22" s="5">
        <v>3</v>
      </c>
      <c r="J22" s="3"/>
    </row>
    <row r="23" ht="26" customHeight="1" spans="1:10">
      <c r="A23" s="11"/>
      <c r="B23" s="13"/>
      <c r="C23" s="3" t="s">
        <v>53</v>
      </c>
      <c r="D23" s="3" t="s">
        <v>54</v>
      </c>
      <c r="E23" s="3" t="s">
        <v>55</v>
      </c>
      <c r="F23" s="3" t="s">
        <v>56</v>
      </c>
      <c r="G23" s="3"/>
      <c r="H23" s="5">
        <v>3</v>
      </c>
      <c r="I23" s="5">
        <v>3</v>
      </c>
      <c r="J23" s="3"/>
    </row>
    <row r="24" ht="26" customHeight="1" spans="1:10">
      <c r="A24" s="11"/>
      <c r="B24" s="13"/>
      <c r="C24" s="3" t="s">
        <v>53</v>
      </c>
      <c r="D24" s="3" t="s">
        <v>57</v>
      </c>
      <c r="E24" s="3" t="s">
        <v>58</v>
      </c>
      <c r="F24" s="3" t="s">
        <v>58</v>
      </c>
      <c r="G24" s="3"/>
      <c r="H24" s="5">
        <v>2</v>
      </c>
      <c r="I24" s="5">
        <v>2</v>
      </c>
      <c r="J24" s="3"/>
    </row>
    <row r="25" ht="24" customHeight="1" spans="1:10">
      <c r="A25" s="11"/>
      <c r="B25" s="15" t="s">
        <v>59</v>
      </c>
      <c r="C25" s="15" t="s">
        <v>60</v>
      </c>
      <c r="D25" s="3" t="s">
        <v>61</v>
      </c>
      <c r="E25" s="3" t="s">
        <v>62</v>
      </c>
      <c r="F25" s="5" t="s">
        <v>63</v>
      </c>
      <c r="G25" s="5"/>
      <c r="H25" s="5">
        <v>10</v>
      </c>
      <c r="I25" s="5">
        <v>10</v>
      </c>
      <c r="J25" s="3"/>
    </row>
    <row r="26" ht="31.2" spans="1:10">
      <c r="A26" s="11"/>
      <c r="B26" s="12" t="s">
        <v>64</v>
      </c>
      <c r="C26" s="16" t="s">
        <v>65</v>
      </c>
      <c r="D26" s="5" t="s">
        <v>66</v>
      </c>
      <c r="E26" s="5" t="s">
        <v>66</v>
      </c>
      <c r="F26" s="3" t="s">
        <v>66</v>
      </c>
      <c r="G26" s="3"/>
      <c r="H26" s="5">
        <v>0</v>
      </c>
      <c r="I26" s="3">
        <v>0</v>
      </c>
      <c r="J26" s="3"/>
    </row>
    <row r="27" ht="30" customHeight="1" spans="1:12">
      <c r="A27" s="11"/>
      <c r="B27" s="13"/>
      <c r="C27" s="12" t="s">
        <v>67</v>
      </c>
      <c r="D27" s="5" t="s">
        <v>68</v>
      </c>
      <c r="E27" s="5" t="s">
        <v>69</v>
      </c>
      <c r="F27" s="3" t="s">
        <v>70</v>
      </c>
      <c r="G27" s="3"/>
      <c r="H27" s="5">
        <v>5</v>
      </c>
      <c r="I27" s="5">
        <v>3.5</v>
      </c>
      <c r="J27" s="5" t="s">
        <v>71</v>
      </c>
      <c r="L27" s="24"/>
    </row>
    <row r="28" ht="31.2" spans="1:10">
      <c r="A28" s="11"/>
      <c r="B28" s="13"/>
      <c r="C28" s="13"/>
      <c r="D28" s="5" t="s">
        <v>72</v>
      </c>
      <c r="E28" s="5" t="s">
        <v>73</v>
      </c>
      <c r="F28" s="3" t="s">
        <v>74</v>
      </c>
      <c r="G28" s="3"/>
      <c r="H28" s="5">
        <v>10</v>
      </c>
      <c r="I28" s="5">
        <v>10</v>
      </c>
      <c r="J28" s="3"/>
    </row>
    <row r="29" ht="31.2" spans="1:10">
      <c r="A29" s="11"/>
      <c r="B29" s="13"/>
      <c r="C29" s="16" t="s">
        <v>75</v>
      </c>
      <c r="D29" s="5" t="s">
        <v>66</v>
      </c>
      <c r="E29" s="5" t="s">
        <v>66</v>
      </c>
      <c r="F29" s="3" t="s">
        <v>66</v>
      </c>
      <c r="G29" s="3"/>
      <c r="H29" s="5">
        <v>0</v>
      </c>
      <c r="I29" s="3">
        <v>0</v>
      </c>
      <c r="J29" s="3"/>
    </row>
    <row r="30" ht="24" customHeight="1" spans="1:10">
      <c r="A30" s="11"/>
      <c r="B30" s="13"/>
      <c r="C30" s="12" t="s">
        <v>76</v>
      </c>
      <c r="D30" s="5" t="s">
        <v>77</v>
      </c>
      <c r="E30" s="5" t="s">
        <v>78</v>
      </c>
      <c r="F30" s="17" t="s">
        <v>79</v>
      </c>
      <c r="G30" s="18"/>
      <c r="H30" s="5">
        <v>10</v>
      </c>
      <c r="I30" s="3">
        <v>10</v>
      </c>
      <c r="J30" s="3"/>
    </row>
    <row r="31" ht="31.2" spans="1:10">
      <c r="A31" s="11"/>
      <c r="B31" s="13"/>
      <c r="C31" s="13"/>
      <c r="D31" s="5" t="s">
        <v>80</v>
      </c>
      <c r="E31" s="3" t="s">
        <v>81</v>
      </c>
      <c r="F31" s="17" t="s">
        <v>82</v>
      </c>
      <c r="G31" s="18"/>
      <c r="H31" s="5">
        <v>5</v>
      </c>
      <c r="I31" s="3">
        <v>3.5</v>
      </c>
      <c r="J31" s="5" t="s">
        <v>71</v>
      </c>
    </row>
    <row r="32" ht="46.8" spans="1:10">
      <c r="A32" s="11"/>
      <c r="B32" s="12" t="s">
        <v>83</v>
      </c>
      <c r="C32" s="12" t="s">
        <v>84</v>
      </c>
      <c r="D32" s="3" t="s">
        <v>85</v>
      </c>
      <c r="E32" s="3" t="s">
        <v>51</v>
      </c>
      <c r="F32" s="19">
        <v>1</v>
      </c>
      <c r="G32" s="18"/>
      <c r="H32" s="5">
        <v>10</v>
      </c>
      <c r="I32" s="3">
        <v>10</v>
      </c>
      <c r="J32" s="3"/>
    </row>
    <row r="33" ht="15.6" spans="1:10">
      <c r="A33" s="20" t="s">
        <v>86</v>
      </c>
      <c r="B33" s="20"/>
      <c r="C33" s="20"/>
      <c r="D33" s="20"/>
      <c r="E33" s="20"/>
      <c r="F33" s="20"/>
      <c r="G33" s="20"/>
      <c r="H33" s="21">
        <v>100</v>
      </c>
      <c r="I33" s="25">
        <f>SUM(I14:I32)+J7</f>
        <v>97</v>
      </c>
      <c r="J33" s="3"/>
    </row>
    <row r="34" ht="198" customHeight="1" spans="1:10">
      <c r="A34" s="8" t="s">
        <v>87</v>
      </c>
      <c r="B34" s="4"/>
      <c r="C34" s="4"/>
      <c r="D34" s="4"/>
      <c r="E34" s="4"/>
      <c r="F34" s="4"/>
      <c r="G34" s="4"/>
      <c r="H34" s="4"/>
      <c r="I34" s="4"/>
      <c r="J34" s="4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1:A12"/>
    <mergeCell ref="A13:A32"/>
    <mergeCell ref="B14:B24"/>
    <mergeCell ref="B26:B31"/>
    <mergeCell ref="C27:C28"/>
    <mergeCell ref="C30:C31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C27CBD36839C4550A6201EB1FB5E66E1</vt:lpwstr>
  </property>
</Properties>
</file>