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<sst xmlns="http://schemas.openxmlformats.org/spreadsheetml/2006/main" count="118" uniqueCount="86">
  <si>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</si>
  <si>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</si>
  <si>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</si>
  <si>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11000022T000000432028-北京警察学院DNA实验室仪器设备维护项目</t>
  </si>
  <si>
    <t>主管部门</t>
  </si>
  <si>
    <t>北京市公安局</t>
  </si>
  <si>
    <t>实施单位</t>
  </si>
  <si>
    <t>北京警察学院</t>
  </si>
  <si>
    <t>项目负责人</t>
  </si>
  <si>
    <t>任贺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</si>
  <si>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</si>
  <si>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</si>
  <si>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</si>
  <si>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</si>
  <si>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</si>
  <si>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</si>
  <si>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</si>
  <si>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</si>
  <si>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</si>
  <si>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</si>
  <si>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</si>
  <si>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</si>
  <si>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</si>
  <si>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</si>
  <si>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</si>
  <si>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</si>
  <si>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通过开展年度的仪器设备的日常维修维护，保障教学用DNA实验室正常运转，确保实验不受突发事件的影响，达到实验环境达到专业实验室标准水平。</t>
  </si>
  <si>
    <t>已完成年度的仪器设备的日常维修维护，保障教学用DNA实验室正常运转，确保实验不受突发事件的影响，达到实验环境达到专业实验室标准水平。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</si>
  <si>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</si>
  <si>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</si>
  <si>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</si>
  <si>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</si>
  <si>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</si>
  <si>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</si>
  <si>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</si>
  <si>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</si>
  <si>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</si>
  <si>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</si>
  <si>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DNA荧光测序仪常规维护</t>
  </si>
  <si>
    <t>1次</t>
  </si>
  <si>
    <t>PCR测序仪维护</t>
  </si>
  <si>
    <t>移液器、天平、水浴箱、加热块校准</t>
  </si>
  <si>
    <t>离心机维护</t>
  </si>
  <si>
    <t>DNA定量分析仪维护</t>
  </si>
  <si>
    <t>质量指标</t>
  </si>
  <si>
    <t>在用仪器故障排除率</t>
  </si>
  <si>
    <t>≥95%</t>
  </si>
  <si>
    <t>在用仪器故障率</t>
  </si>
  <si>
    <t>≤5%</t>
  </si>
  <si>
    <t>在用仪器故障响应率</t>
  </si>
  <si>
    <t>≥99%</t>
  </si>
  <si>
    <t>在用仪器正常运行率</t>
  </si>
  <si>
    <t>时效指标</t>
  </si>
  <si>
    <t>完成采购程序时间</t>
  </si>
  <si>
    <t>≤6月</t>
  </si>
  <si>
    <t>5月</t>
  </si>
  <si>
    <t>维护服务期</t>
  </si>
  <si>
    <t>12月</t>
  </si>
  <si>
    <t>成本指标</t>
  </si>
  <si>
    <t>经济成本指标</t>
  </si>
  <si>
    <t>预算控制数</t>
  </si>
  <si>
    <t>≤14.65万元</t>
  </si>
  <si>
    <t>14.65万元</t>
  </si>
  <si>
    <t>效果指标</t>
  </si>
  <si>
    <t>经济效益
指标</t>
  </si>
  <si>
    <t>无</t>
  </si>
  <si>
    <t>社会效益
指标</t>
  </si>
  <si>
    <t>支持教师科研项目</t>
  </si>
  <si>
    <t>≥1门</t>
  </si>
  <si>
    <t>2门</t>
  </si>
  <si>
    <t>支持开设专业课程</t>
  </si>
  <si>
    <t>1门</t>
  </si>
  <si>
    <t>生态效益
指标</t>
  </si>
  <si>
    <t>可持续影响指标</t>
  </si>
  <si>
    <t>合作DNA实验室</t>
  </si>
  <si>
    <t>≥3个</t>
  </si>
  <si>
    <t>3个</t>
  </si>
  <si>
    <t>效益资料归集不充分</t>
  </si>
  <si>
    <t>实验室使用时间</t>
  </si>
  <si>
    <t>≥400小时</t>
  </si>
  <si>
    <t>800小时</t>
  </si>
  <si>
    <t xml:space="preserve">满意度
指标
</t>
  </si>
  <si>
    <t>服务对象满意度指标</t>
  </si>
  <si>
    <t>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</si>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</sst>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topLeftCell="A12" workbookViewId="0">
      <selection activeCell="B12" sqref="B12:J12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s="1" customFormat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s="1" customFormat="1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s="1" customFormat="1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89708258</v>
      </c>
      <c r="I5" s="6"/>
      <c r="J5" s="6"/>
    </row>
    <row r="6" s="1" customFormat="1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s="1" customFormat="1" ht="20" customHeight="1" spans="1:10">
      <c r="A7" s="6"/>
      <c r="B7" s="6"/>
      <c r="C7" s="6"/>
      <c r="D7" s="7" t="s">
        <v>18</v>
      </c>
      <c r="E7" s="8">
        <v>14.82</v>
      </c>
      <c r="F7" s="8">
        <v>14.65</v>
      </c>
      <c r="G7" s="8">
        <v>14.65</v>
      </c>
      <c r="H7" s="4">
        <v>10</v>
      </c>
      <c r="I7" s="23">
        <f>G7/F7</f>
        <v>1</v>
      </c>
      <c r="J7" s="24">
        <f>H7*I7</f>
        <v>10</v>
      </c>
    </row>
    <row r="8" s="1" customFormat="1" ht="31.2" spans="1:10">
      <c r="A8" s="6"/>
      <c r="B8" s="6"/>
      <c r="C8" s="6"/>
      <c r="D8" s="9" t="s">
        <v>19</v>
      </c>
      <c r="E8" s="8">
        <v>14.82</v>
      </c>
      <c r="F8" s="8">
        <v>14.65</v>
      </c>
      <c r="G8" s="8">
        <v>14.65</v>
      </c>
      <c r="H8" s="4" t="s">
        <v>20</v>
      </c>
      <c r="I8" s="23">
        <f>G8/F8</f>
        <v>1</v>
      </c>
      <c r="J8" s="6" t="s">
        <v>20</v>
      </c>
    </row>
    <row r="9" s="1" customFormat="1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s="1" customFormat="1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s="1" customFormat="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s="1" customFormat="1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s="1" customFormat="1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s="1" customFormat="1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2</v>
      </c>
      <c r="I14" s="6">
        <v>2</v>
      </c>
      <c r="J14" s="4"/>
    </row>
    <row r="15" s="1" customFormat="1" ht="26" customHeight="1" spans="1:10">
      <c r="A15" s="12"/>
      <c r="B15" s="14"/>
      <c r="C15" s="4" t="s">
        <v>37</v>
      </c>
      <c r="D15" s="4" t="s">
        <v>40</v>
      </c>
      <c r="E15" s="4" t="s">
        <v>39</v>
      </c>
      <c r="F15" s="6" t="s">
        <v>39</v>
      </c>
      <c r="G15" s="6"/>
      <c r="H15" s="6">
        <v>2</v>
      </c>
      <c r="I15" s="6">
        <v>2</v>
      </c>
      <c r="J15" s="4"/>
    </row>
    <row r="16" s="1" customFormat="1" ht="26" customHeight="1" spans="1:10">
      <c r="A16" s="12"/>
      <c r="B16" s="14"/>
      <c r="C16" s="4" t="s">
        <v>37</v>
      </c>
      <c r="D16" s="4" t="s">
        <v>41</v>
      </c>
      <c r="E16" s="4" t="s">
        <v>39</v>
      </c>
      <c r="F16" s="6" t="s">
        <v>39</v>
      </c>
      <c r="G16" s="6"/>
      <c r="H16" s="6">
        <v>2</v>
      </c>
      <c r="I16" s="6">
        <v>2</v>
      </c>
      <c r="J16" s="4"/>
    </row>
    <row r="17" s="1" customFormat="1" ht="26" customHeight="1" spans="1:10">
      <c r="A17" s="12"/>
      <c r="B17" s="14"/>
      <c r="C17" s="4" t="s">
        <v>37</v>
      </c>
      <c r="D17" s="4" t="s">
        <v>42</v>
      </c>
      <c r="E17" s="4" t="s">
        <v>39</v>
      </c>
      <c r="F17" s="6" t="s">
        <v>39</v>
      </c>
      <c r="G17" s="6"/>
      <c r="H17" s="6">
        <v>2</v>
      </c>
      <c r="I17" s="6">
        <v>2</v>
      </c>
      <c r="J17" s="4"/>
    </row>
    <row r="18" s="1" customFormat="1" ht="26" customHeight="1" spans="1:10">
      <c r="A18" s="12"/>
      <c r="B18" s="14"/>
      <c r="C18" s="4" t="s">
        <v>37</v>
      </c>
      <c r="D18" s="4" t="s">
        <v>43</v>
      </c>
      <c r="E18" s="4" t="s">
        <v>39</v>
      </c>
      <c r="F18" s="6" t="s">
        <v>39</v>
      </c>
      <c r="G18" s="6"/>
      <c r="H18" s="6">
        <v>2</v>
      </c>
      <c r="I18" s="6">
        <v>2</v>
      </c>
      <c r="J18" s="4"/>
    </row>
    <row r="19" s="1" customFormat="1" ht="26" customHeight="1" spans="1:10">
      <c r="A19" s="12"/>
      <c r="B19" s="14"/>
      <c r="C19" s="4" t="s">
        <v>44</v>
      </c>
      <c r="D19" s="4" t="s">
        <v>45</v>
      </c>
      <c r="E19" s="4" t="s">
        <v>46</v>
      </c>
      <c r="F19" s="15">
        <v>1</v>
      </c>
      <c r="G19" s="6"/>
      <c r="H19" s="6">
        <v>5</v>
      </c>
      <c r="I19" s="6">
        <v>5</v>
      </c>
      <c r="J19" s="4"/>
    </row>
    <row r="20" s="1" customFormat="1" ht="26" customHeight="1" spans="1:10">
      <c r="A20" s="12"/>
      <c r="B20" s="14"/>
      <c r="C20" s="4" t="s">
        <v>44</v>
      </c>
      <c r="D20" s="4" t="s">
        <v>47</v>
      </c>
      <c r="E20" s="4" t="s">
        <v>48</v>
      </c>
      <c r="F20" s="15">
        <v>0</v>
      </c>
      <c r="G20" s="6"/>
      <c r="H20" s="6">
        <v>5</v>
      </c>
      <c r="I20" s="6">
        <v>5</v>
      </c>
      <c r="J20" s="4"/>
    </row>
    <row r="21" s="1" customFormat="1" ht="26" customHeight="1" spans="1:10">
      <c r="A21" s="12"/>
      <c r="B21" s="14"/>
      <c r="C21" s="4" t="s">
        <v>44</v>
      </c>
      <c r="D21" s="4" t="s">
        <v>49</v>
      </c>
      <c r="E21" s="4" t="s">
        <v>50</v>
      </c>
      <c r="F21" s="15">
        <v>1</v>
      </c>
      <c r="G21" s="6"/>
      <c r="H21" s="6">
        <v>5</v>
      </c>
      <c r="I21" s="6">
        <v>5</v>
      </c>
      <c r="J21" s="4"/>
    </row>
    <row r="22" s="1" customFormat="1" ht="26" customHeight="1" spans="1:10">
      <c r="A22" s="12"/>
      <c r="B22" s="14"/>
      <c r="C22" s="4" t="s">
        <v>44</v>
      </c>
      <c r="D22" s="4" t="s">
        <v>51</v>
      </c>
      <c r="E22" s="4" t="s">
        <v>46</v>
      </c>
      <c r="F22" s="15">
        <v>1</v>
      </c>
      <c r="G22" s="6"/>
      <c r="H22" s="6">
        <v>5</v>
      </c>
      <c r="I22" s="6">
        <v>5</v>
      </c>
      <c r="J22" s="4"/>
    </row>
    <row r="23" s="1" customFormat="1" ht="26" customHeight="1" spans="1:10">
      <c r="A23" s="12"/>
      <c r="B23" s="14"/>
      <c r="C23" s="4" t="s">
        <v>52</v>
      </c>
      <c r="D23" s="4" t="s">
        <v>53</v>
      </c>
      <c r="E23" s="4" t="s">
        <v>54</v>
      </c>
      <c r="F23" s="4" t="s">
        <v>55</v>
      </c>
      <c r="G23" s="4"/>
      <c r="H23" s="6">
        <v>5</v>
      </c>
      <c r="I23" s="6">
        <v>5</v>
      </c>
      <c r="J23" s="4"/>
    </row>
    <row r="24" s="1" customFormat="1" ht="26" customHeight="1" spans="1:10">
      <c r="A24" s="12"/>
      <c r="B24" s="14"/>
      <c r="C24" s="4" t="s">
        <v>52</v>
      </c>
      <c r="D24" s="4" t="s">
        <v>56</v>
      </c>
      <c r="E24" s="4" t="s">
        <v>57</v>
      </c>
      <c r="F24" s="4" t="s">
        <v>57</v>
      </c>
      <c r="G24" s="4"/>
      <c r="H24" s="6">
        <v>5</v>
      </c>
      <c r="I24" s="6">
        <v>5</v>
      </c>
      <c r="J24" s="4"/>
    </row>
    <row r="25" s="1" customFormat="1" ht="24" customHeight="1" spans="1:10">
      <c r="A25" s="12"/>
      <c r="B25" s="16" t="s">
        <v>58</v>
      </c>
      <c r="C25" s="16" t="s">
        <v>59</v>
      </c>
      <c r="D25" s="4" t="s">
        <v>60</v>
      </c>
      <c r="E25" s="4" t="s">
        <v>61</v>
      </c>
      <c r="F25" s="6" t="s">
        <v>62</v>
      </c>
      <c r="G25" s="6"/>
      <c r="H25" s="6">
        <v>10</v>
      </c>
      <c r="I25" s="6">
        <v>10</v>
      </c>
      <c r="J25" s="4"/>
    </row>
    <row r="26" s="1" customFormat="1" ht="31.2" spans="1:10">
      <c r="A26" s="12"/>
      <c r="B26" s="13" t="s">
        <v>63</v>
      </c>
      <c r="C26" s="17" t="s">
        <v>64</v>
      </c>
      <c r="D26" s="6" t="s">
        <v>65</v>
      </c>
      <c r="E26" s="6" t="s">
        <v>65</v>
      </c>
      <c r="F26" s="4" t="s">
        <v>65</v>
      </c>
      <c r="G26" s="4"/>
      <c r="H26" s="6">
        <v>0</v>
      </c>
      <c r="I26" s="4">
        <v>0</v>
      </c>
      <c r="J26" s="4"/>
    </row>
    <row r="27" s="1" customFormat="1" ht="24" customHeight="1" spans="1:10">
      <c r="A27" s="12"/>
      <c r="B27" s="14"/>
      <c r="C27" s="13" t="s">
        <v>66</v>
      </c>
      <c r="D27" s="6" t="s">
        <v>67</v>
      </c>
      <c r="E27" s="6" t="s">
        <v>68</v>
      </c>
      <c r="F27" s="4" t="s">
        <v>69</v>
      </c>
      <c r="G27" s="4"/>
      <c r="H27" s="6">
        <v>10</v>
      </c>
      <c r="I27" s="6">
        <v>10</v>
      </c>
      <c r="J27" s="4"/>
    </row>
    <row r="28" s="1" customFormat="1" ht="24" customHeight="1" spans="1:10">
      <c r="A28" s="12"/>
      <c r="B28" s="14"/>
      <c r="C28" s="14"/>
      <c r="D28" s="6" t="s">
        <v>70</v>
      </c>
      <c r="E28" s="6" t="s">
        <v>68</v>
      </c>
      <c r="F28" s="4" t="s">
        <v>71</v>
      </c>
      <c r="G28" s="4"/>
      <c r="H28" s="6">
        <v>10</v>
      </c>
      <c r="I28" s="6">
        <v>10</v>
      </c>
      <c r="J28" s="4"/>
    </row>
    <row r="29" s="1" customFormat="1" ht="31.2" spans="1:10">
      <c r="A29" s="12"/>
      <c r="B29" s="14"/>
      <c r="C29" s="17" t="s">
        <v>72</v>
      </c>
      <c r="D29" s="6" t="s">
        <v>65</v>
      </c>
      <c r="E29" s="6" t="s">
        <v>65</v>
      </c>
      <c r="F29" s="4" t="s">
        <v>65</v>
      </c>
      <c r="G29" s="4"/>
      <c r="H29" s="6">
        <v>0</v>
      </c>
      <c r="I29" s="4">
        <v>0</v>
      </c>
      <c r="J29" s="4"/>
    </row>
    <row r="30" s="1" customFormat="1" ht="31" customHeight="1" spans="1:10">
      <c r="A30" s="12"/>
      <c r="B30" s="14"/>
      <c r="C30" s="13" t="s">
        <v>73</v>
      </c>
      <c r="D30" s="6" t="s">
        <v>74</v>
      </c>
      <c r="E30" s="6" t="s">
        <v>75</v>
      </c>
      <c r="F30" s="4" t="s">
        <v>76</v>
      </c>
      <c r="G30" s="4"/>
      <c r="H30" s="6">
        <v>5</v>
      </c>
      <c r="I30" s="6">
        <v>4</v>
      </c>
      <c r="J30" s="6" t="s">
        <v>77</v>
      </c>
    </row>
    <row r="31" s="1" customFormat="1" ht="35" customHeight="1" spans="1:10">
      <c r="A31" s="12"/>
      <c r="B31" s="14"/>
      <c r="C31" s="14"/>
      <c r="D31" s="4" t="s">
        <v>78</v>
      </c>
      <c r="E31" s="4" t="s">
        <v>79</v>
      </c>
      <c r="F31" s="18" t="s">
        <v>80</v>
      </c>
      <c r="G31" s="19"/>
      <c r="H31" s="6">
        <v>5</v>
      </c>
      <c r="I31" s="4">
        <v>4</v>
      </c>
      <c r="J31" s="6" t="s">
        <v>77</v>
      </c>
    </row>
    <row r="32" s="1" customFormat="1" ht="46.8" spans="1:10">
      <c r="A32" s="12"/>
      <c r="B32" s="13" t="s">
        <v>81</v>
      </c>
      <c r="C32" s="13" t="s">
        <v>82</v>
      </c>
      <c r="D32" s="4" t="s">
        <v>83</v>
      </c>
      <c r="E32" s="4" t="s">
        <v>46</v>
      </c>
      <c r="F32" s="20">
        <v>1</v>
      </c>
      <c r="G32" s="19"/>
      <c r="H32" s="6">
        <v>10</v>
      </c>
      <c r="I32" s="4">
        <v>10</v>
      </c>
      <c r="J32" s="4"/>
    </row>
    <row r="33" s="1" customFormat="1" ht="15.6" spans="1:10">
      <c r="A33" s="21" t="s">
        <v>84</v>
      </c>
      <c r="B33" s="21"/>
      <c r="C33" s="21"/>
      <c r="D33" s="21"/>
      <c r="E33" s="21"/>
      <c r="F33" s="21"/>
      <c r="G33" s="21"/>
      <c r="H33" s="22">
        <v>100</v>
      </c>
      <c r="I33" s="25">
        <f>SUM(I14:I32)+J7</f>
        <v>98</v>
      </c>
      <c r="J33" s="4"/>
    </row>
    <row r="34" s="1" customFormat="1" ht="198" customHeight="1" spans="1:10">
      <c r="A34" s="9" t="s">
        <v>85</v>
      </c>
      <c r="B34" s="5"/>
      <c r="C34" s="5"/>
      <c r="D34" s="5"/>
      <c r="E34" s="5"/>
      <c r="F34" s="5"/>
      <c r="G34" s="5"/>
      <c r="H34" s="5"/>
      <c r="I34" s="5"/>
      <c r="J34" s="5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1:A12"/>
    <mergeCell ref="A13:A32"/>
    <mergeCell ref="B14:B24"/>
    <mergeCell ref="B26:B31"/>
    <mergeCell ref="C27:C28"/>
    <mergeCell ref="C30:C31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85E19FC7E38342BF94202BFBA8A623CF</vt:lpwstr>
  </property>
</Properties>
</file>