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<sst xmlns="http://schemas.openxmlformats.org/spreadsheetml/2006/main" count="94" uniqueCount="79">
  <si>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</si>
  <si>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</si>
  <si>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</si>
  <si>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11000022T000000432029-实训教学和司法鉴定中心耗材购置</t>
  </si>
  <si>
    <t>主管部门</t>
  </si>
  <si>
    <t>北京市公安局</t>
  </si>
  <si>
    <t>实施单位</t>
  </si>
  <si>
    <t>北京警察学院</t>
  </si>
  <si>
    <t>项目负责人</t>
  </si>
  <si>
    <t>王丹琳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</si>
  <si>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</si>
  <si>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</si>
  <si>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</si>
  <si>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</si>
  <si>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</si>
  <si>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</si>
  <si>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</si>
  <si>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</si>
  <si>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</si>
  <si>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</si>
  <si>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</si>
  <si>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</si>
  <si>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</si>
  <si>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</si>
  <si>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</si>
  <si>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</si>
  <si>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培养首都刑事技术现场勘察专业人才，发挥教学练战一体化的实战效果，需保障实训教学课程开展和司法鉴定中心正常运行，以达到完成实验实训教学任务，增强学生应用能力和实践能力，完成学生毕业论文中实验任务，提高学生论文质量，保障一线实战服务工作顺利开展。</t>
  </si>
  <si>
    <t>已完成项目年初任务，达到完成实验实训教学任务，增强学生应用能力和实践能力，完成学生毕业论文中实验任务，提高学生论文质量，保障一线实战服务工作顺利开展。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</si>
  <si>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</si>
  <si>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</si>
  <si>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</si>
  <si>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</si>
  <si>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</si>
  <si>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</si>
  <si>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</si>
  <si>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</si>
  <si>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</si>
  <si>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</si>
  <si>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日常用耗材</t>
  </si>
  <si>
    <t>1批</t>
  </si>
  <si>
    <t>显试剂</t>
  </si>
  <si>
    <t>质量指标</t>
  </si>
  <si>
    <t>验收合格率</t>
  </si>
  <si>
    <t>≥100%</t>
  </si>
  <si>
    <t>时效指标</t>
  </si>
  <si>
    <t>完成采购程序</t>
  </si>
  <si>
    <t>≤6月</t>
  </si>
  <si>
    <t>6月</t>
  </si>
  <si>
    <t>完成设备验收入库</t>
  </si>
  <si>
    <t>≤11月</t>
  </si>
  <si>
    <t>11月</t>
  </si>
  <si>
    <t>成本指标</t>
  </si>
  <si>
    <t>经济成本指标</t>
  </si>
  <si>
    <t>预算控制数</t>
  </si>
  <si>
    <t>≤35.9685万元</t>
  </si>
  <si>
    <t>35.9685万元</t>
  </si>
  <si>
    <t>效果指标</t>
  </si>
  <si>
    <t>经济效益
指标</t>
  </si>
  <si>
    <t>无</t>
  </si>
  <si>
    <t>社会效益
指标</t>
  </si>
  <si>
    <t>项目受益课程</t>
  </si>
  <si>
    <t>≥3门</t>
  </si>
  <si>
    <t>3门</t>
  </si>
  <si>
    <t>学生实验、实训开出率</t>
  </si>
  <si>
    <t>实验室年使用人次</t>
  </si>
  <si>
    <t>≥300人次</t>
  </si>
  <si>
    <t>300人次</t>
  </si>
  <si>
    <t>生态效益
指标</t>
  </si>
  <si>
    <t>可持续影响指标</t>
  </si>
  <si>
    <t>培养学生的专业水平综合素质</t>
  </si>
  <si>
    <t xml:space="preserve">高 </t>
  </si>
  <si>
    <t>高</t>
  </si>
  <si>
    <t>资料归集不充分</t>
  </si>
  <si>
    <t xml:space="preserve">满意度
指标
</t>
  </si>
  <si>
    <t>服务对象满意度指标</t>
  </si>
  <si>
    <t>310005-使用人员满意度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</si>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</sst>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4" workbookViewId="0">
      <selection activeCell="E26" sqref="E26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89708868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40.0928</v>
      </c>
      <c r="F7" s="9">
        <v>35.9685</v>
      </c>
      <c r="G7" s="9">
        <v>35.9685</v>
      </c>
      <c r="H7" s="3">
        <v>10</v>
      </c>
      <c r="I7" s="27">
        <f>G7/F7</f>
        <v>1</v>
      </c>
      <c r="J7" s="28">
        <f>H7*I7</f>
        <v>10</v>
      </c>
    </row>
    <row r="8" ht="31.2" spans="1:10">
      <c r="A8" s="7"/>
      <c r="B8" s="7"/>
      <c r="C8" s="7"/>
      <c r="D8" s="10" t="s">
        <v>19</v>
      </c>
      <c r="E8" s="9">
        <v>40.0928</v>
      </c>
      <c r="F8" s="9">
        <v>35.9685</v>
      </c>
      <c r="G8" s="9">
        <v>35.9685</v>
      </c>
      <c r="H8" s="3" t="s">
        <v>20</v>
      </c>
      <c r="I8" s="27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107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3" t="s">
        <v>37</v>
      </c>
      <c r="D15" s="3" t="s">
        <v>40</v>
      </c>
      <c r="E15" s="3" t="s">
        <v>39</v>
      </c>
      <c r="F15" s="6" t="s">
        <v>39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41</v>
      </c>
      <c r="D16" s="3" t="s">
        <v>42</v>
      </c>
      <c r="E16" s="3" t="s">
        <v>43</v>
      </c>
      <c r="F16" s="18">
        <v>1</v>
      </c>
      <c r="G16" s="6"/>
      <c r="H16" s="6">
        <v>15</v>
      </c>
      <c r="I16" s="6">
        <v>15</v>
      </c>
      <c r="J16" s="4"/>
    </row>
    <row r="17" ht="26" customHeight="1" spans="1:10">
      <c r="A17" s="15"/>
      <c r="B17" s="17"/>
      <c r="C17" s="3" t="s">
        <v>44</v>
      </c>
      <c r="D17" s="3" t="s">
        <v>45</v>
      </c>
      <c r="E17" s="3" t="s">
        <v>46</v>
      </c>
      <c r="F17" s="4" t="s">
        <v>47</v>
      </c>
      <c r="G17" s="4"/>
      <c r="H17" s="6">
        <v>7</v>
      </c>
      <c r="I17" s="6">
        <v>7</v>
      </c>
      <c r="J17" s="4"/>
    </row>
    <row r="18" ht="26" customHeight="1" spans="1:10">
      <c r="A18" s="15"/>
      <c r="B18" s="17"/>
      <c r="C18" s="3" t="s">
        <v>44</v>
      </c>
      <c r="D18" s="3" t="s">
        <v>48</v>
      </c>
      <c r="E18" s="3" t="s">
        <v>49</v>
      </c>
      <c r="F18" s="4" t="s">
        <v>50</v>
      </c>
      <c r="G18" s="4"/>
      <c r="H18" s="6">
        <v>8</v>
      </c>
      <c r="I18" s="6">
        <v>8</v>
      </c>
      <c r="J18" s="4"/>
    </row>
    <row r="19" ht="24" customHeight="1" spans="1:10">
      <c r="A19" s="15"/>
      <c r="B19" s="19" t="s">
        <v>51</v>
      </c>
      <c r="C19" s="19" t="s">
        <v>52</v>
      </c>
      <c r="D19" s="3" t="s">
        <v>53</v>
      </c>
      <c r="E19" s="3" t="s">
        <v>54</v>
      </c>
      <c r="F19" s="6" t="s">
        <v>55</v>
      </c>
      <c r="G19" s="6"/>
      <c r="H19" s="6">
        <v>10</v>
      </c>
      <c r="I19" s="6">
        <v>10</v>
      </c>
      <c r="J19" s="4"/>
    </row>
    <row r="20" ht="31.2" spans="1:10">
      <c r="A20" s="15"/>
      <c r="B20" s="16" t="s">
        <v>56</v>
      </c>
      <c r="C20" s="20" t="s">
        <v>57</v>
      </c>
      <c r="D20" s="7" t="s">
        <v>58</v>
      </c>
      <c r="E20" s="7" t="s">
        <v>58</v>
      </c>
      <c r="F20" s="4" t="s">
        <v>58</v>
      </c>
      <c r="G20" s="4"/>
      <c r="H20" s="6">
        <v>0</v>
      </c>
      <c r="I20" s="6">
        <v>0</v>
      </c>
      <c r="J20" s="4"/>
    </row>
    <row r="21" ht="15.6" spans="1:10">
      <c r="A21" s="15"/>
      <c r="B21" s="17"/>
      <c r="C21" s="16" t="s">
        <v>59</v>
      </c>
      <c r="D21" s="7" t="s">
        <v>60</v>
      </c>
      <c r="E21" s="7" t="s">
        <v>61</v>
      </c>
      <c r="F21" s="4" t="s">
        <v>62</v>
      </c>
      <c r="G21" s="4"/>
      <c r="H21" s="6">
        <v>5</v>
      </c>
      <c r="I21" s="6">
        <v>5</v>
      </c>
      <c r="J21" s="4"/>
    </row>
    <row r="22" ht="15.6" spans="1:10">
      <c r="A22" s="15"/>
      <c r="B22" s="17"/>
      <c r="C22" s="17"/>
      <c r="D22" s="7" t="s">
        <v>63</v>
      </c>
      <c r="E22" s="21">
        <v>1</v>
      </c>
      <c r="F22" s="22">
        <v>1</v>
      </c>
      <c r="G22" s="4"/>
      <c r="H22" s="6">
        <v>5</v>
      </c>
      <c r="I22" s="6">
        <v>5</v>
      </c>
      <c r="J22" s="4"/>
    </row>
    <row r="23" ht="15.6" spans="1:10">
      <c r="A23" s="15"/>
      <c r="B23" s="17"/>
      <c r="C23" s="17"/>
      <c r="D23" s="7" t="s">
        <v>64</v>
      </c>
      <c r="E23" s="7" t="s">
        <v>65</v>
      </c>
      <c r="F23" s="4" t="s">
        <v>66</v>
      </c>
      <c r="G23" s="4"/>
      <c r="H23" s="6">
        <v>5</v>
      </c>
      <c r="I23" s="6">
        <v>5</v>
      </c>
      <c r="J23" s="4"/>
    </row>
    <row r="24" ht="31.2" spans="1:10">
      <c r="A24" s="15"/>
      <c r="B24" s="17"/>
      <c r="C24" s="20" t="s">
        <v>67</v>
      </c>
      <c r="D24" s="7" t="s">
        <v>58</v>
      </c>
      <c r="E24" s="7" t="s">
        <v>58</v>
      </c>
      <c r="F24" s="4" t="s">
        <v>58</v>
      </c>
      <c r="G24" s="4"/>
      <c r="H24" s="6">
        <v>0</v>
      </c>
      <c r="I24" s="6">
        <v>0</v>
      </c>
      <c r="J24" s="4"/>
    </row>
    <row r="25" ht="31.2" spans="1:10">
      <c r="A25" s="15"/>
      <c r="B25" s="17"/>
      <c r="C25" s="16" t="s">
        <v>68</v>
      </c>
      <c r="D25" s="7" t="s">
        <v>69</v>
      </c>
      <c r="E25" s="7" t="s">
        <v>70</v>
      </c>
      <c r="F25" s="4" t="s">
        <v>71</v>
      </c>
      <c r="G25" s="4"/>
      <c r="H25" s="6">
        <v>15</v>
      </c>
      <c r="I25" s="6">
        <v>14</v>
      </c>
      <c r="J25" s="6" t="s">
        <v>72</v>
      </c>
    </row>
    <row r="26" ht="46.8" spans="1:10">
      <c r="A26" s="15"/>
      <c r="B26" s="16" t="s">
        <v>73</v>
      </c>
      <c r="C26" s="16" t="s">
        <v>74</v>
      </c>
      <c r="D26" s="3" t="s">
        <v>75</v>
      </c>
      <c r="E26" s="3" t="s">
        <v>76</v>
      </c>
      <c r="F26" s="23">
        <v>1</v>
      </c>
      <c r="G26" s="24"/>
      <c r="H26" s="6">
        <v>10</v>
      </c>
      <c r="I26" s="6">
        <v>10</v>
      </c>
      <c r="J26" s="4"/>
    </row>
    <row r="27" ht="15.6" spans="1:10">
      <c r="A27" s="25" t="s">
        <v>77</v>
      </c>
      <c r="B27" s="25"/>
      <c r="C27" s="25"/>
      <c r="D27" s="25"/>
      <c r="E27" s="25"/>
      <c r="F27" s="25"/>
      <c r="G27" s="25"/>
      <c r="H27" s="26">
        <v>100</v>
      </c>
      <c r="I27" s="29">
        <f>SUM(I14:I26)+J7</f>
        <v>99</v>
      </c>
      <c r="J27" s="3"/>
    </row>
    <row r="28" ht="198" customHeight="1" spans="1:10">
      <c r="A28" s="10" t="s">
        <v>78</v>
      </c>
      <c r="B28" s="11"/>
      <c r="C28" s="11"/>
      <c r="D28" s="11"/>
      <c r="E28" s="11"/>
      <c r="F28" s="11"/>
      <c r="G28" s="11"/>
      <c r="H28" s="11"/>
      <c r="I28" s="11"/>
      <c r="J28" s="11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8"/>
    <mergeCell ref="B20:B25"/>
    <mergeCell ref="C21:C23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9E11A48AD50241969E3C33592DD92F75</vt:lpwstr>
  </property>
</Properties>
</file>