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47"/>
  </bookViews>
  <sheets>
    <sheet name="Sheet1" sheetId="1" r:id="rId1"/>
  </sheets>
  <definedNames>
    <definedName name="_xlnm.Print_Area" localSheetId="0">Sheet1!$A$1:$J$27</definedName>
  </definedNames>
  <calcPr calcId="144525"/>
</workbook>
</file>

<file path=xl/sharedStrings.xml><?xml version="1.0" encoding="utf-8"?>
<sst xmlns="http://schemas.openxmlformats.org/spreadsheetml/2006/main" count="89" uniqueCount="71">
  <si>
    <r>
      <rPr>
        <sz val="16"/>
        <color theme="1"/>
        <rFont val="仿宋_GB2312"/>
        <charset val="134"/>
      </rPr>
      <t xml:space="preserve"> </t>
    </r>
    <r>
      <rPr>
        <b/>
        <sz val="16"/>
        <color rgb="FF000000"/>
        <rFont val="宋体"/>
        <charset val="134"/>
      </rPr>
      <t>项目支出绩效自评表</t>
    </r>
    <r>
      <rPr>
        <sz val="16"/>
        <color rgb="FF000000"/>
        <rFont val="宋体"/>
        <charset val="134"/>
      </rPr>
      <t xml:space="preserve"> </t>
    </r>
  </si>
  <si>
    <t>（2023年度）</t>
  </si>
  <si>
    <t>项目名称</t>
  </si>
  <si>
    <t>11000022T000000432068-实验室数据中心网络设备购置</t>
  </si>
  <si>
    <t>主管部门</t>
  </si>
  <si>
    <t>北京市公安局</t>
  </si>
  <si>
    <t>实施单位</t>
  </si>
  <si>
    <t>北京警察学院</t>
  </si>
  <si>
    <t>项目负责人</t>
  </si>
  <si>
    <t>吴镝</t>
  </si>
  <si>
    <t>联系电话</t>
  </si>
  <si>
    <t>项目资金                    （万元）</t>
  </si>
  <si>
    <t>年初预算数</t>
  </si>
  <si>
    <t>全年预算数（A）</t>
  </si>
  <si>
    <t>全年执行数（B）</t>
  </si>
  <si>
    <t>分值（10分）</t>
  </si>
  <si>
    <t>执行率（B/A)</t>
  </si>
  <si>
    <t>得分</t>
  </si>
  <si>
    <t>年度资金总额：</t>
  </si>
  <si>
    <t>其中:当年财政
拨款</t>
  </si>
  <si>
    <t>—</t>
  </si>
  <si>
    <t>上年结转资金</t>
  </si>
  <si>
    <t xml:space="preserve">     其他资金</t>
  </si>
  <si>
    <t>年度总体目标</t>
  </si>
  <si>
    <t>预期目标</t>
  </si>
  <si>
    <t>实际完成情况</t>
  </si>
  <si>
    <t>为了将学院实验室现有的的教学服务器由分散式管理升级为集中统一管理，为实验室数据中心接入公安网和互联网网络，购置网络交换机，光纤模块跳线一批和现有设备的搬迁服务，实现实验教学服务器的集中统一管理，确保实验教学网络化的可持续发展。</t>
  </si>
  <si>
    <t>已完成购置设备31台，为了将学院实验室现有的的教学服务器由分散式管理升级为集中统一管理，为实验室数据中心接入公安网和互联网网络，购置网络交换机，光纤模块跳线一批和现有设备的搬迁服务，实现实验教学服务器的集中统一管理，确保实验教学网络化的可持续发展。</t>
  </si>
  <si>
    <t>绩效指标</t>
  </si>
  <si>
    <t>一级指标</t>
  </si>
  <si>
    <t>二级指标</t>
  </si>
  <si>
    <t>三级指标</t>
  </si>
  <si>
    <t>年度指标值(A)</t>
  </si>
  <si>
    <t>实际完成值(B)</t>
  </si>
  <si>
    <t>分值</t>
  </si>
  <si>
    <t>偏差原因分析及改进措施</t>
  </si>
  <si>
    <t>产出指标</t>
  </si>
  <si>
    <t>数量指标</t>
  </si>
  <si>
    <t>110037-购置设备数量</t>
  </si>
  <si>
    <t>31台</t>
  </si>
  <si>
    <t>质量指标</t>
  </si>
  <si>
    <t>120013-设备质量合格率</t>
  </si>
  <si>
    <t>120015-设备故障率</t>
  </si>
  <si>
    <t>≤5%</t>
  </si>
  <si>
    <t>120014-安装工程验收合格率</t>
  </si>
  <si>
    <t>时效指标</t>
  </si>
  <si>
    <t>完成采购程序</t>
  </si>
  <si>
    <t>≤6月</t>
  </si>
  <si>
    <t>6月</t>
  </si>
  <si>
    <t>全年经费支出完成</t>
  </si>
  <si>
    <t>≤12月</t>
  </si>
  <si>
    <t>11月</t>
  </si>
  <si>
    <t>成本指标</t>
  </si>
  <si>
    <t>经济成本指标</t>
  </si>
  <si>
    <t>预算控制数</t>
  </si>
  <si>
    <t>74.4925万元</t>
  </si>
  <si>
    <t>效果指标</t>
  </si>
  <si>
    <t>经济效益
指标</t>
  </si>
  <si>
    <t>无</t>
  </si>
  <si>
    <t>社会效益
指标</t>
  </si>
  <si>
    <t>提升实验教学质量，实现实验教学服务器的集中统一管理</t>
  </si>
  <si>
    <t>优</t>
  </si>
  <si>
    <t>生态效益
指标</t>
  </si>
  <si>
    <t>可持续影响指标</t>
  </si>
  <si>
    <t>通过项目的实施，提升实验教学质量</t>
  </si>
  <si>
    <t xml:space="preserve">满意度
指标
</t>
  </si>
  <si>
    <t>服务对象满意度指标</t>
  </si>
  <si>
    <t>使用人员满意度</t>
  </si>
  <si>
    <t>≥95%</t>
  </si>
  <si>
    <t>总分：</t>
  </si>
  <si>
    <t>注：1.得分一档最高不能超过该指标分值上限。
    2.定量指标。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
    4.请在“偏差原因分析及改进措施”中说明偏离目标、不能完成目标的原因及拟采取的措施。
    5.90（含）-100分为优、80（含）-90分为良、60（含）-80分为中、60分以下为差。</t>
  </si>
</sst>
</file>

<file path=xl/styles.xml><?xml version="1.0" encoding="utf-8"?>
<styleSheet xmlns="http://schemas.openxmlformats.org/spreadsheetml/2006/main">
  <numFmts count="6">
    <numFmt numFmtId="176" formatCode="#,##0.00_ "/>
    <numFmt numFmtId="177" formatCode="0.000000_ "/>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7">
    <font>
      <sz val="11"/>
      <color theme="1"/>
      <name val="等线"/>
      <charset val="134"/>
      <scheme val="minor"/>
    </font>
    <font>
      <sz val="16"/>
      <color theme="1"/>
      <name val="仿宋_GB2312"/>
      <charset val="134"/>
    </font>
    <font>
      <sz val="11"/>
      <color rgb="FF000000"/>
      <name val="宋体"/>
      <charset val="134"/>
    </font>
    <font>
      <sz val="12"/>
      <color rgb="FF000000"/>
      <name val="宋体"/>
      <charset val="134"/>
    </font>
    <font>
      <sz val="12"/>
      <color theme="1"/>
      <name val="宋体"/>
      <charset val="134"/>
    </font>
    <font>
      <b/>
      <sz val="12"/>
      <color rgb="FF000000"/>
      <name val="宋体"/>
      <charset val="134"/>
    </font>
    <font>
      <sz val="11"/>
      <color theme="1"/>
      <name val="等线"/>
      <charset val="0"/>
      <scheme val="minor"/>
    </font>
    <font>
      <sz val="11"/>
      <color theme="0"/>
      <name val="等线"/>
      <charset val="0"/>
      <scheme val="minor"/>
    </font>
    <font>
      <b/>
      <sz val="11"/>
      <color rgb="FF3F3F3F"/>
      <name val="等线"/>
      <charset val="0"/>
      <scheme val="minor"/>
    </font>
    <font>
      <sz val="11"/>
      <color rgb="FF9C0006"/>
      <name val="等线"/>
      <charset val="0"/>
      <scheme val="minor"/>
    </font>
    <font>
      <i/>
      <sz val="11"/>
      <color rgb="FF7F7F7F"/>
      <name val="等线"/>
      <charset val="0"/>
      <scheme val="minor"/>
    </font>
    <font>
      <b/>
      <sz val="11"/>
      <color theme="3"/>
      <name val="等线"/>
      <charset val="134"/>
      <scheme val="minor"/>
    </font>
    <font>
      <u/>
      <sz val="11"/>
      <color rgb="FF800080"/>
      <name val="等线"/>
      <charset val="0"/>
      <scheme val="minor"/>
    </font>
    <font>
      <sz val="11"/>
      <color rgb="FF3F3F76"/>
      <name val="等线"/>
      <charset val="0"/>
      <scheme val="minor"/>
    </font>
    <font>
      <sz val="11"/>
      <color rgb="FF006100"/>
      <name val="等线"/>
      <charset val="0"/>
      <scheme val="minor"/>
    </font>
    <font>
      <sz val="11"/>
      <color rgb="FF9C6500"/>
      <name val="等线"/>
      <charset val="0"/>
      <scheme val="minor"/>
    </font>
    <font>
      <sz val="11"/>
      <color rgb="FFFA7D00"/>
      <name val="等线"/>
      <charset val="0"/>
      <scheme val="minor"/>
    </font>
    <font>
      <b/>
      <sz val="15"/>
      <color theme="3"/>
      <name val="等线"/>
      <charset val="134"/>
      <scheme val="minor"/>
    </font>
    <font>
      <b/>
      <sz val="11"/>
      <color rgb="FFFFFFFF"/>
      <name val="等线"/>
      <charset val="0"/>
      <scheme val="minor"/>
    </font>
    <font>
      <b/>
      <sz val="11"/>
      <color rgb="FFFA7D00"/>
      <name val="等线"/>
      <charset val="0"/>
      <scheme val="minor"/>
    </font>
    <font>
      <b/>
      <sz val="13"/>
      <color theme="3"/>
      <name val="等线"/>
      <charset val="134"/>
      <scheme val="minor"/>
    </font>
    <font>
      <sz val="11"/>
      <color rgb="FFFF0000"/>
      <name val="等线"/>
      <charset val="0"/>
      <scheme val="minor"/>
    </font>
    <font>
      <b/>
      <sz val="11"/>
      <color theme="1"/>
      <name val="等线"/>
      <charset val="0"/>
      <scheme val="minor"/>
    </font>
    <font>
      <b/>
      <sz val="18"/>
      <color theme="3"/>
      <name val="等线"/>
      <charset val="134"/>
      <scheme val="minor"/>
    </font>
    <font>
      <u/>
      <sz val="11"/>
      <color rgb="FF0000FF"/>
      <name val="等线"/>
      <charset val="0"/>
      <scheme val="minor"/>
    </font>
    <font>
      <b/>
      <sz val="16"/>
      <color rgb="FF000000"/>
      <name val="宋体"/>
      <charset val="134"/>
    </font>
    <font>
      <sz val="16"/>
      <color rgb="FF000000"/>
      <name val="宋体"/>
      <charset val="134"/>
    </font>
  </fonts>
  <fills count="33">
    <fill>
      <patternFill patternType="none"/>
    </fill>
    <fill>
      <patternFill patternType="gray125"/>
    </fill>
    <fill>
      <patternFill patternType="solid">
        <fgColor theme="7" tint="0.599993896298105"/>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6"/>
        <bgColor indexed="64"/>
      </patternFill>
    </fill>
    <fill>
      <patternFill patternType="solid">
        <fgColor rgb="FFF2F2F2"/>
        <bgColor indexed="64"/>
      </patternFill>
    </fill>
    <fill>
      <patternFill patternType="solid">
        <fgColor rgb="FFFFC7CE"/>
        <bgColor indexed="64"/>
      </patternFill>
    </fill>
    <fill>
      <patternFill patternType="solid">
        <fgColor rgb="FFFFCC99"/>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9"/>
        <bgColor indexed="64"/>
      </patternFill>
    </fill>
    <fill>
      <patternFill patternType="solid">
        <fgColor theme="4"/>
        <bgColor indexed="64"/>
      </patternFill>
    </fill>
    <fill>
      <patternFill patternType="solid">
        <fgColor rgb="FFC6EFCE"/>
        <bgColor indexed="64"/>
      </patternFill>
    </fill>
    <fill>
      <patternFill patternType="solid">
        <fgColor theme="4" tint="0.399975585192419"/>
        <bgColor indexed="64"/>
      </patternFill>
    </fill>
    <fill>
      <patternFill patternType="solid">
        <fgColor theme="5" tint="0.599993896298105"/>
        <bgColor indexed="64"/>
      </patternFill>
    </fill>
    <fill>
      <patternFill patternType="solid">
        <fgColor rgb="FFFFEB9C"/>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7"/>
        <bgColor indexed="64"/>
      </patternFill>
    </fill>
    <fill>
      <patternFill patternType="solid">
        <fgColor rgb="FFFFFFCC"/>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5"/>
        <bgColor indexed="64"/>
      </patternFill>
    </fill>
    <fill>
      <patternFill patternType="solid">
        <fgColor rgb="FFA5A5A5"/>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5"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xf numFmtId="42" fontId="0" fillId="0" borderId="0" applyFont="0" applyFill="0" applyBorder="0" applyAlignment="0" applyProtection="0">
      <alignment vertical="center"/>
    </xf>
    <xf numFmtId="0" fontId="6" fillId="24" borderId="0" applyNumberFormat="0" applyBorder="0" applyAlignment="0" applyProtection="0">
      <alignment vertical="center"/>
    </xf>
    <xf numFmtId="0" fontId="13" fillId="10"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1" borderId="0" applyNumberFormat="0" applyBorder="0" applyAlignment="0" applyProtection="0">
      <alignment vertical="center"/>
    </xf>
    <xf numFmtId="0" fontId="9" fillId="9" borderId="0" applyNumberFormat="0" applyBorder="0" applyAlignment="0" applyProtection="0">
      <alignment vertical="center"/>
    </xf>
    <xf numFmtId="43" fontId="0" fillId="0" borderId="0" applyFont="0" applyFill="0" applyBorder="0" applyAlignment="0" applyProtection="0">
      <alignment vertical="center"/>
    </xf>
    <xf numFmtId="0" fontId="7" fillId="20"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23" borderId="10" applyNumberFormat="0" applyFont="0" applyAlignment="0" applyProtection="0">
      <alignment vertical="center"/>
    </xf>
    <xf numFmtId="0" fontId="7" fillId="32" borderId="0" applyNumberFormat="0" applyBorder="0" applyAlignment="0" applyProtection="0">
      <alignment vertical="center"/>
    </xf>
    <xf numFmtId="0" fontId="1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7" fillId="0" borderId="9" applyNumberFormat="0" applyFill="0" applyAlignment="0" applyProtection="0">
      <alignment vertical="center"/>
    </xf>
    <xf numFmtId="0" fontId="20" fillId="0" borderId="9" applyNumberFormat="0" applyFill="0" applyAlignment="0" applyProtection="0">
      <alignment vertical="center"/>
    </xf>
    <xf numFmtId="0" fontId="7" fillId="16" borderId="0" applyNumberFormat="0" applyBorder="0" applyAlignment="0" applyProtection="0">
      <alignment vertical="center"/>
    </xf>
    <xf numFmtId="0" fontId="11" fillId="0" borderId="13" applyNumberFormat="0" applyFill="0" applyAlignment="0" applyProtection="0">
      <alignment vertical="center"/>
    </xf>
    <xf numFmtId="0" fontId="7" fillId="28" borderId="0" applyNumberFormat="0" applyBorder="0" applyAlignment="0" applyProtection="0">
      <alignment vertical="center"/>
    </xf>
    <xf numFmtId="0" fontId="8" fillId="8" borderId="6" applyNumberFormat="0" applyAlignment="0" applyProtection="0">
      <alignment vertical="center"/>
    </xf>
    <xf numFmtId="0" fontId="19" fillId="8" borderId="7" applyNumberFormat="0" applyAlignment="0" applyProtection="0">
      <alignment vertical="center"/>
    </xf>
    <xf numFmtId="0" fontId="18" fillId="27" borderId="11" applyNumberFormat="0" applyAlignment="0" applyProtection="0">
      <alignment vertical="center"/>
    </xf>
    <xf numFmtId="0" fontId="6" fillId="19" borderId="0" applyNumberFormat="0" applyBorder="0" applyAlignment="0" applyProtection="0">
      <alignment vertical="center"/>
    </xf>
    <xf numFmtId="0" fontId="7" fillId="26" borderId="0" applyNumberFormat="0" applyBorder="0" applyAlignment="0" applyProtection="0">
      <alignment vertical="center"/>
    </xf>
    <xf numFmtId="0" fontId="16" fillId="0" borderId="8" applyNumberFormat="0" applyFill="0" applyAlignment="0" applyProtection="0">
      <alignment vertical="center"/>
    </xf>
    <xf numFmtId="0" fontId="22" fillId="0" borderId="12" applyNumberFormat="0" applyFill="0" applyAlignment="0" applyProtection="0">
      <alignment vertical="center"/>
    </xf>
    <xf numFmtId="0" fontId="14" fillId="15" borderId="0" applyNumberFormat="0" applyBorder="0" applyAlignment="0" applyProtection="0">
      <alignment vertical="center"/>
    </xf>
    <xf numFmtId="0" fontId="15" fillId="18" borderId="0" applyNumberFormat="0" applyBorder="0" applyAlignment="0" applyProtection="0">
      <alignment vertical="center"/>
    </xf>
    <xf numFmtId="0" fontId="6" fillId="31" borderId="0" applyNumberFormat="0" applyBorder="0" applyAlignment="0" applyProtection="0">
      <alignment vertical="center"/>
    </xf>
    <xf numFmtId="0" fontId="7" fillId="14" borderId="0" applyNumberFormat="0" applyBorder="0" applyAlignment="0" applyProtection="0">
      <alignment vertical="center"/>
    </xf>
    <xf numFmtId="0" fontId="6" fillId="30" borderId="0" applyNumberFormat="0" applyBorder="0" applyAlignment="0" applyProtection="0">
      <alignment vertical="center"/>
    </xf>
    <xf numFmtId="0" fontId="6" fillId="4" borderId="0" applyNumberFormat="0" applyBorder="0" applyAlignment="0" applyProtection="0">
      <alignment vertical="center"/>
    </xf>
    <xf numFmtId="0" fontId="6" fillId="3" borderId="0" applyNumberFormat="0" applyBorder="0" applyAlignment="0" applyProtection="0">
      <alignment vertical="center"/>
    </xf>
    <xf numFmtId="0" fontId="6" fillId="17" borderId="0" applyNumberFormat="0" applyBorder="0" applyAlignment="0" applyProtection="0">
      <alignment vertical="center"/>
    </xf>
    <xf numFmtId="0" fontId="7" fillId="7" borderId="0" applyNumberFormat="0" applyBorder="0" applyAlignment="0" applyProtection="0">
      <alignment vertical="center"/>
    </xf>
    <xf numFmtId="0" fontId="7" fillId="22" borderId="0" applyNumberFormat="0" applyBorder="0" applyAlignment="0" applyProtection="0">
      <alignment vertical="center"/>
    </xf>
    <xf numFmtId="0" fontId="6" fillId="6" borderId="0" applyNumberFormat="0" applyBorder="0" applyAlignment="0" applyProtection="0">
      <alignment vertical="center"/>
    </xf>
    <xf numFmtId="0" fontId="6" fillId="2" borderId="0" applyNumberFormat="0" applyBorder="0" applyAlignment="0" applyProtection="0">
      <alignment vertical="center"/>
    </xf>
    <xf numFmtId="0" fontId="7" fillId="5" borderId="0" applyNumberFormat="0" applyBorder="0" applyAlignment="0" applyProtection="0">
      <alignment vertical="center"/>
    </xf>
    <xf numFmtId="0" fontId="6" fillId="25" borderId="0" applyNumberFormat="0" applyBorder="0" applyAlignment="0" applyProtection="0">
      <alignment vertical="center"/>
    </xf>
    <xf numFmtId="0" fontId="7" fillId="21" borderId="0" applyNumberFormat="0" applyBorder="0" applyAlignment="0" applyProtection="0">
      <alignment vertical="center"/>
    </xf>
    <xf numFmtId="0" fontId="7" fillId="13" borderId="0" applyNumberFormat="0" applyBorder="0" applyAlignment="0" applyProtection="0">
      <alignment vertical="center"/>
    </xf>
    <xf numFmtId="0" fontId="6" fillId="12" borderId="0" applyNumberFormat="0" applyBorder="0" applyAlignment="0" applyProtection="0">
      <alignment vertical="center"/>
    </xf>
    <xf numFmtId="0" fontId="7" fillId="29" borderId="0" applyNumberFormat="0" applyBorder="0" applyAlignment="0" applyProtection="0">
      <alignment vertical="center"/>
    </xf>
  </cellStyleXfs>
  <cellXfs count="29">
    <xf numFmtId="0" fontId="0" fillId="0" borderId="0" xfId="0"/>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1" xfId="0" applyFont="1" applyFill="1" applyBorder="1" applyAlignment="1">
      <alignment horizontal="center" vertical="center"/>
    </xf>
    <xf numFmtId="0" fontId="3" fillId="0" borderId="1" xfId="0" applyFont="1" applyFill="1" applyBorder="1" applyAlignment="1">
      <alignment horizontal="left" vertical="center"/>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justify" vertical="center"/>
    </xf>
    <xf numFmtId="177" fontId="3" fillId="0" borderId="1" xfId="0" applyNumberFormat="1" applyFont="1" applyBorder="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horizontal="left" vertical="center"/>
    </xf>
    <xf numFmtId="0" fontId="3" fillId="0" borderId="1" xfId="0" applyFont="1" applyBorder="1" applyAlignment="1">
      <alignment horizontal="center" vertical="center" textRotation="255"/>
    </xf>
    <xf numFmtId="0" fontId="3" fillId="0" borderId="1" xfId="0" applyFont="1" applyFill="1" applyBorder="1" applyAlignment="1">
      <alignment horizontal="left" vertical="center" wrapText="1"/>
    </xf>
    <xf numFmtId="0" fontId="3" fillId="0" borderId="2" xfId="0" applyFont="1" applyBorder="1" applyAlignment="1">
      <alignment horizontal="center" vertical="center" textRotation="255"/>
    </xf>
    <xf numFmtId="0" fontId="3" fillId="0" borderId="3" xfId="0" applyFont="1" applyBorder="1" applyAlignment="1">
      <alignment horizontal="center" vertical="center" textRotation="255"/>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9" fontId="3" fillId="0" borderId="1" xfId="0" applyNumberFormat="1" applyFont="1" applyBorder="1" applyAlignment="1">
      <alignment horizontal="center" vertical="center"/>
    </xf>
    <xf numFmtId="9" fontId="3" fillId="0" borderId="1" xfId="0" applyNumberFormat="1" applyFont="1" applyFill="1" applyBorder="1" applyAlignment="1">
      <alignment horizontal="center" vertical="center" wrapText="1"/>
    </xf>
    <xf numFmtId="0" fontId="3" fillId="0" borderId="2" xfId="0" applyFont="1" applyBorder="1" applyAlignment="1">
      <alignment horizontal="center" vertical="center"/>
    </xf>
    <xf numFmtId="0" fontId="4" fillId="0" borderId="1" xfId="0" applyFont="1" applyBorder="1" applyAlignment="1">
      <alignment horizontal="center" vertical="center" wrapText="1"/>
    </xf>
    <xf numFmtId="9" fontId="3" fillId="0" borderId="4" xfId="0" applyNumberFormat="1" applyFont="1" applyFill="1" applyBorder="1" applyAlignment="1">
      <alignment horizontal="center" vertical="center"/>
    </xf>
    <xf numFmtId="0" fontId="3" fillId="0" borderId="5" xfId="0" applyFont="1" applyFill="1" applyBorder="1" applyAlignment="1">
      <alignment horizontal="center" vertical="center"/>
    </xf>
    <xf numFmtId="0" fontId="5" fillId="0" borderId="1" xfId="0" applyFont="1" applyBorder="1" applyAlignment="1">
      <alignment horizontal="center" vertical="center"/>
    </xf>
    <xf numFmtId="43" fontId="5" fillId="0" borderId="1" xfId="8" applyFont="1" applyBorder="1" applyAlignment="1">
      <alignment horizontal="center" vertical="center"/>
    </xf>
    <xf numFmtId="9" fontId="3" fillId="0" borderId="1" xfId="11" applyFont="1" applyBorder="1" applyAlignment="1">
      <alignment horizontal="center" vertical="center"/>
    </xf>
    <xf numFmtId="176" fontId="3" fillId="0" borderId="1" xfId="0" applyNumberFormat="1" applyFont="1" applyBorder="1" applyAlignment="1">
      <alignment horizontal="center" vertical="center" wrapText="1"/>
    </xf>
    <xf numFmtId="176" fontId="5" fillId="0" borderId="1" xfId="0" applyNumberFormat="1"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38100</xdr:colOff>
      <xdr:row>5</xdr:row>
      <xdr:rowOff>28575</xdr:rowOff>
    </xdr:from>
    <xdr:to>
      <xdr:col>3</xdr:col>
      <xdr:colOff>1333499</xdr:colOff>
      <xdr:row>5</xdr:row>
      <xdr:rowOff>342900</xdr:rowOff>
    </xdr:to>
    <xdr:sp>
      <xdr:nvSpPr>
        <xdr:cNvPr id="1025" name="直接箭头连接符 1"/>
        <xdr:cNvSpPr>
          <a:spLocks noChangeShapeType="1"/>
        </xdr:cNvSpPr>
      </xdr:nvSpPr>
      <xdr:spPr>
        <a:xfrm>
          <a:off x="2026920" y="1778000"/>
          <a:ext cx="1294765" cy="314325"/>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7"/>
  <sheetViews>
    <sheetView tabSelected="1" workbookViewId="0">
      <selection activeCell="E17" sqref="E17"/>
    </sheetView>
  </sheetViews>
  <sheetFormatPr defaultColWidth="9" defaultRowHeight="13.8"/>
  <cols>
    <col min="1" max="1" width="5.33333333333333" customWidth="1"/>
    <col min="2" max="2" width="9.16666666666667" customWidth="1"/>
    <col min="3" max="3" width="14.5" customWidth="1"/>
    <col min="4" max="4" width="24.8796296296296" customWidth="1"/>
    <col min="5" max="5" width="19.5" customWidth="1"/>
    <col min="6" max="6" width="13.3333333333333" customWidth="1"/>
    <col min="7" max="7" width="11.6666666666667" customWidth="1"/>
    <col min="8" max="8" width="12.5" customWidth="1"/>
    <col min="9" max="9" width="10.3333333333333"/>
    <col min="10" max="10" width="14.5833333333333" customWidth="1"/>
  </cols>
  <sheetData>
    <row r="1" ht="34" customHeight="1" spans="1:10">
      <c r="A1" s="1" t="s">
        <v>0</v>
      </c>
      <c r="B1" s="1"/>
      <c r="C1" s="1"/>
      <c r="D1" s="1"/>
      <c r="E1" s="1"/>
      <c r="F1" s="1"/>
      <c r="G1" s="1"/>
      <c r="H1" s="1"/>
      <c r="I1" s="1"/>
      <c r="J1" s="1"/>
    </row>
    <row r="2" ht="18.75" customHeight="1" spans="1:10">
      <c r="A2" s="2" t="s">
        <v>1</v>
      </c>
      <c r="B2" s="2"/>
      <c r="C2" s="2"/>
      <c r="D2" s="2"/>
      <c r="E2" s="2"/>
      <c r="F2" s="2"/>
      <c r="G2" s="2"/>
      <c r="H2" s="2"/>
      <c r="I2" s="2"/>
      <c r="J2" s="2"/>
    </row>
    <row r="3" ht="20" customHeight="1" spans="1:10">
      <c r="A3" s="3" t="s">
        <v>2</v>
      </c>
      <c r="B3" s="3"/>
      <c r="C3" s="3"/>
      <c r="D3" s="3" t="s">
        <v>3</v>
      </c>
      <c r="E3" s="3"/>
      <c r="F3" s="3"/>
      <c r="G3" s="3"/>
      <c r="H3" s="3"/>
      <c r="I3" s="3"/>
      <c r="J3" s="3"/>
    </row>
    <row r="4" ht="45" customHeight="1" spans="1:10">
      <c r="A4" s="3" t="s">
        <v>4</v>
      </c>
      <c r="B4" s="3"/>
      <c r="C4" s="3"/>
      <c r="D4" s="4" t="s">
        <v>5</v>
      </c>
      <c r="E4" s="4"/>
      <c r="F4" s="5"/>
      <c r="G4" s="4" t="s">
        <v>6</v>
      </c>
      <c r="H4" s="6" t="s">
        <v>7</v>
      </c>
      <c r="I4" s="6"/>
      <c r="J4" s="6"/>
    </row>
    <row r="5" ht="20" customHeight="1" spans="1:10">
      <c r="A5" s="3" t="s">
        <v>8</v>
      </c>
      <c r="B5" s="3"/>
      <c r="C5" s="3"/>
      <c r="D5" s="4" t="s">
        <v>9</v>
      </c>
      <c r="E5" s="4"/>
      <c r="F5" s="4"/>
      <c r="G5" s="4" t="s">
        <v>10</v>
      </c>
      <c r="H5" s="6">
        <v>89768889</v>
      </c>
      <c r="I5" s="6"/>
      <c r="J5" s="6"/>
    </row>
    <row r="6" ht="31.2" spans="1:10">
      <c r="A6" s="7" t="s">
        <v>11</v>
      </c>
      <c r="B6" s="7"/>
      <c r="C6" s="7"/>
      <c r="D6" s="3"/>
      <c r="E6" s="7" t="s">
        <v>12</v>
      </c>
      <c r="F6" s="7" t="s">
        <v>13</v>
      </c>
      <c r="G6" s="7" t="s">
        <v>14</v>
      </c>
      <c r="H6" s="7" t="s">
        <v>15</v>
      </c>
      <c r="I6" s="7" t="s">
        <v>16</v>
      </c>
      <c r="J6" s="3" t="s">
        <v>17</v>
      </c>
    </row>
    <row r="7" ht="20" customHeight="1" spans="1:10">
      <c r="A7" s="7"/>
      <c r="B7" s="7"/>
      <c r="C7" s="7"/>
      <c r="D7" s="8" t="s">
        <v>18</v>
      </c>
      <c r="E7" s="9">
        <v>75.7025</v>
      </c>
      <c r="F7" s="9">
        <v>74.4925</v>
      </c>
      <c r="G7" s="9">
        <v>74.4925</v>
      </c>
      <c r="H7" s="3">
        <v>10</v>
      </c>
      <c r="I7" s="26">
        <f>G7/F7</f>
        <v>1</v>
      </c>
      <c r="J7" s="27">
        <f>H7*I7</f>
        <v>10</v>
      </c>
    </row>
    <row r="8" ht="31.2" spans="1:10">
      <c r="A8" s="7"/>
      <c r="B8" s="7"/>
      <c r="C8" s="7"/>
      <c r="D8" s="10" t="s">
        <v>19</v>
      </c>
      <c r="E8" s="9">
        <v>75.7025</v>
      </c>
      <c r="F8" s="9">
        <v>74.4925</v>
      </c>
      <c r="G8" s="9">
        <v>74.4925</v>
      </c>
      <c r="H8" s="3" t="s">
        <v>20</v>
      </c>
      <c r="I8" s="26"/>
      <c r="J8" s="7" t="s">
        <v>20</v>
      </c>
    </row>
    <row r="9" ht="25" customHeight="1" spans="1:10">
      <c r="A9" s="7"/>
      <c r="B9" s="7"/>
      <c r="C9" s="7"/>
      <c r="D9" s="3" t="s">
        <v>21</v>
      </c>
      <c r="E9" s="3"/>
      <c r="F9" s="3"/>
      <c r="G9" s="3"/>
      <c r="H9" s="3" t="s">
        <v>20</v>
      </c>
      <c r="I9" s="3"/>
      <c r="J9" s="7"/>
    </row>
    <row r="10" ht="19" customHeight="1" spans="1:10">
      <c r="A10" s="7"/>
      <c r="B10" s="7"/>
      <c r="C10" s="7"/>
      <c r="D10" s="11" t="s">
        <v>22</v>
      </c>
      <c r="E10" s="3"/>
      <c r="F10" s="3"/>
      <c r="G10" s="3"/>
      <c r="H10" s="3" t="s">
        <v>20</v>
      </c>
      <c r="I10" s="3"/>
      <c r="J10" s="7" t="s">
        <v>20</v>
      </c>
    </row>
    <row r="11" ht="26" customHeight="1" spans="1:10">
      <c r="A11" s="12" t="s">
        <v>23</v>
      </c>
      <c r="B11" s="7" t="s">
        <v>24</v>
      </c>
      <c r="C11" s="7"/>
      <c r="D11" s="7"/>
      <c r="E11" s="7"/>
      <c r="F11" s="7" t="s">
        <v>25</v>
      </c>
      <c r="G11" s="7"/>
      <c r="H11" s="7"/>
      <c r="I11" s="7"/>
      <c r="J11" s="7"/>
    </row>
    <row r="12" ht="90" customHeight="1" spans="1:10">
      <c r="A12" s="12"/>
      <c r="B12" s="10" t="s">
        <v>26</v>
      </c>
      <c r="C12" s="10"/>
      <c r="D12" s="10"/>
      <c r="E12" s="10"/>
      <c r="F12" s="13" t="s">
        <v>27</v>
      </c>
      <c r="G12" s="13"/>
      <c r="H12" s="13"/>
      <c r="I12" s="13"/>
      <c r="J12" s="13"/>
    </row>
    <row r="13" ht="31.2" spans="1:10">
      <c r="A13" s="14" t="s">
        <v>28</v>
      </c>
      <c r="B13" s="7" t="s">
        <v>29</v>
      </c>
      <c r="C13" s="3" t="s">
        <v>30</v>
      </c>
      <c r="D13" s="3" t="s">
        <v>31</v>
      </c>
      <c r="E13" s="3" t="s">
        <v>32</v>
      </c>
      <c r="F13" s="6" t="s">
        <v>33</v>
      </c>
      <c r="G13" s="6"/>
      <c r="H13" s="6" t="s">
        <v>34</v>
      </c>
      <c r="I13" s="6" t="s">
        <v>17</v>
      </c>
      <c r="J13" s="6" t="s">
        <v>35</v>
      </c>
    </row>
    <row r="14" ht="26" customHeight="1" spans="1:10">
      <c r="A14" s="15"/>
      <c r="B14" s="16" t="s">
        <v>36</v>
      </c>
      <c r="C14" s="3" t="s">
        <v>37</v>
      </c>
      <c r="D14" s="3" t="s">
        <v>38</v>
      </c>
      <c r="E14" s="3" t="s">
        <v>39</v>
      </c>
      <c r="F14" s="6" t="s">
        <v>39</v>
      </c>
      <c r="G14" s="6"/>
      <c r="H14" s="6">
        <v>10</v>
      </c>
      <c r="I14" s="6">
        <v>10</v>
      </c>
      <c r="J14" s="4"/>
    </row>
    <row r="15" ht="26" customHeight="1" spans="1:10">
      <c r="A15" s="15"/>
      <c r="B15" s="17"/>
      <c r="C15" s="3" t="s">
        <v>40</v>
      </c>
      <c r="D15" s="3" t="s">
        <v>41</v>
      </c>
      <c r="E15" s="18">
        <v>1</v>
      </c>
      <c r="F15" s="19">
        <v>1</v>
      </c>
      <c r="G15" s="6"/>
      <c r="H15" s="6">
        <v>5</v>
      </c>
      <c r="I15" s="6">
        <v>5</v>
      </c>
      <c r="J15" s="4"/>
    </row>
    <row r="16" ht="26" customHeight="1" spans="1:10">
      <c r="A16" s="15"/>
      <c r="B16" s="17"/>
      <c r="C16" s="3" t="s">
        <v>40</v>
      </c>
      <c r="D16" s="3" t="s">
        <v>42</v>
      </c>
      <c r="E16" s="3" t="s">
        <v>43</v>
      </c>
      <c r="F16" s="19">
        <v>0.03</v>
      </c>
      <c r="G16" s="6"/>
      <c r="H16" s="6">
        <v>5</v>
      </c>
      <c r="I16" s="6">
        <v>5</v>
      </c>
      <c r="J16" s="4"/>
    </row>
    <row r="17" ht="26" customHeight="1" spans="1:10">
      <c r="A17" s="15"/>
      <c r="B17" s="17"/>
      <c r="C17" s="3" t="s">
        <v>40</v>
      </c>
      <c r="D17" s="3" t="s">
        <v>44</v>
      </c>
      <c r="E17" s="18">
        <v>1</v>
      </c>
      <c r="F17" s="19">
        <v>1</v>
      </c>
      <c r="G17" s="6"/>
      <c r="H17" s="6">
        <v>5</v>
      </c>
      <c r="I17" s="6">
        <v>5</v>
      </c>
      <c r="J17" s="4"/>
    </row>
    <row r="18" ht="26" customHeight="1" spans="1:10">
      <c r="A18" s="15"/>
      <c r="B18" s="17"/>
      <c r="C18" s="3" t="s">
        <v>45</v>
      </c>
      <c r="D18" s="3" t="s">
        <v>46</v>
      </c>
      <c r="E18" s="3" t="s">
        <v>47</v>
      </c>
      <c r="F18" s="6" t="s">
        <v>48</v>
      </c>
      <c r="G18" s="6"/>
      <c r="H18" s="6">
        <v>7</v>
      </c>
      <c r="I18" s="6">
        <v>7</v>
      </c>
      <c r="J18" s="4"/>
    </row>
    <row r="19" ht="26" customHeight="1" spans="1:10">
      <c r="A19" s="15"/>
      <c r="B19" s="17"/>
      <c r="C19" s="3" t="s">
        <v>45</v>
      </c>
      <c r="D19" s="3" t="s">
        <v>49</v>
      </c>
      <c r="E19" s="3" t="s">
        <v>50</v>
      </c>
      <c r="F19" s="4" t="s">
        <v>51</v>
      </c>
      <c r="G19" s="4"/>
      <c r="H19" s="6">
        <v>8</v>
      </c>
      <c r="I19" s="6">
        <v>8</v>
      </c>
      <c r="J19" s="4"/>
    </row>
    <row r="20" ht="24" customHeight="1" spans="1:10">
      <c r="A20" s="15"/>
      <c r="B20" s="20" t="s">
        <v>52</v>
      </c>
      <c r="C20" s="20" t="s">
        <v>53</v>
      </c>
      <c r="D20" s="3" t="s">
        <v>54</v>
      </c>
      <c r="E20" s="3" t="s">
        <v>55</v>
      </c>
      <c r="F20" s="6" t="s">
        <v>55</v>
      </c>
      <c r="G20" s="6"/>
      <c r="H20" s="6">
        <v>10</v>
      </c>
      <c r="I20" s="6">
        <v>10</v>
      </c>
      <c r="J20" s="4"/>
    </row>
    <row r="21" ht="31.2" spans="1:10">
      <c r="A21" s="15"/>
      <c r="B21" s="16" t="s">
        <v>56</v>
      </c>
      <c r="C21" s="21" t="s">
        <v>57</v>
      </c>
      <c r="D21" s="7" t="s">
        <v>58</v>
      </c>
      <c r="E21" s="7" t="s">
        <v>58</v>
      </c>
      <c r="F21" s="4" t="s">
        <v>58</v>
      </c>
      <c r="G21" s="4"/>
      <c r="H21" s="6">
        <v>0</v>
      </c>
      <c r="I21" s="6">
        <v>0</v>
      </c>
      <c r="J21" s="4"/>
    </row>
    <row r="22" ht="46.8" spans="1:10">
      <c r="A22" s="15"/>
      <c r="B22" s="17"/>
      <c r="C22" s="16" t="s">
        <v>59</v>
      </c>
      <c r="D22" s="7" t="s">
        <v>60</v>
      </c>
      <c r="E22" s="7" t="s">
        <v>61</v>
      </c>
      <c r="F22" s="4" t="s">
        <v>61</v>
      </c>
      <c r="G22" s="4"/>
      <c r="H22" s="6">
        <v>15</v>
      </c>
      <c r="I22" s="6">
        <v>15</v>
      </c>
      <c r="J22" s="4"/>
    </row>
    <row r="23" ht="31.2" spans="1:10">
      <c r="A23" s="15"/>
      <c r="B23" s="17"/>
      <c r="C23" s="21" t="s">
        <v>62</v>
      </c>
      <c r="D23" s="7" t="s">
        <v>58</v>
      </c>
      <c r="E23" s="7" t="s">
        <v>58</v>
      </c>
      <c r="F23" s="4" t="s">
        <v>58</v>
      </c>
      <c r="G23" s="4"/>
      <c r="H23" s="6">
        <v>0</v>
      </c>
      <c r="I23" s="6">
        <v>0</v>
      </c>
      <c r="J23" s="4"/>
    </row>
    <row r="24" ht="31.2" spans="1:10">
      <c r="A24" s="15"/>
      <c r="B24" s="17"/>
      <c r="C24" s="16" t="s">
        <v>63</v>
      </c>
      <c r="D24" s="7" t="s">
        <v>64</v>
      </c>
      <c r="E24" s="7" t="s">
        <v>61</v>
      </c>
      <c r="F24" s="4" t="s">
        <v>61</v>
      </c>
      <c r="G24" s="4"/>
      <c r="H24" s="6">
        <v>15</v>
      </c>
      <c r="I24" s="6">
        <v>15</v>
      </c>
      <c r="J24" s="4"/>
    </row>
    <row r="25" ht="46.8" spans="1:10">
      <c r="A25" s="15"/>
      <c r="B25" s="16" t="s">
        <v>65</v>
      </c>
      <c r="C25" s="16" t="s">
        <v>66</v>
      </c>
      <c r="D25" s="3" t="s">
        <v>67</v>
      </c>
      <c r="E25" s="3" t="s">
        <v>68</v>
      </c>
      <c r="F25" s="22">
        <v>1</v>
      </c>
      <c r="G25" s="23"/>
      <c r="H25" s="6">
        <v>10</v>
      </c>
      <c r="I25" s="6">
        <v>10</v>
      </c>
      <c r="J25" s="4"/>
    </row>
    <row r="26" ht="15.6" spans="1:10">
      <c r="A26" s="24" t="s">
        <v>69</v>
      </c>
      <c r="B26" s="24"/>
      <c r="C26" s="24"/>
      <c r="D26" s="24"/>
      <c r="E26" s="24"/>
      <c r="F26" s="24"/>
      <c r="G26" s="24"/>
      <c r="H26" s="25">
        <v>100</v>
      </c>
      <c r="I26" s="28">
        <f>SUM(I14:I25)+J7</f>
        <v>100</v>
      </c>
      <c r="J26" s="3"/>
    </row>
    <row r="27" ht="198" customHeight="1" spans="1:10">
      <c r="A27" s="10" t="s">
        <v>70</v>
      </c>
      <c r="B27" s="11"/>
      <c r="C27" s="11"/>
      <c r="D27" s="11"/>
      <c r="E27" s="11"/>
      <c r="F27" s="11"/>
      <c r="G27" s="11"/>
      <c r="H27" s="11"/>
      <c r="I27" s="11"/>
      <c r="J27" s="11"/>
    </row>
  </sheetData>
  <mergeCells count="34">
    <mergeCell ref="A1:J1"/>
    <mergeCell ref="A2:J2"/>
    <mergeCell ref="A3:C3"/>
    <mergeCell ref="D3:J3"/>
    <mergeCell ref="A4:C4"/>
    <mergeCell ref="D4:E4"/>
    <mergeCell ref="H4:J4"/>
    <mergeCell ref="A5:C5"/>
    <mergeCell ref="D5:E5"/>
    <mergeCell ref="H5:J5"/>
    <mergeCell ref="B11:E11"/>
    <mergeCell ref="F11:J11"/>
    <mergeCell ref="B12:E12"/>
    <mergeCell ref="F12:J12"/>
    <mergeCell ref="F13:G13"/>
    <mergeCell ref="F14:G14"/>
    <mergeCell ref="F15:G15"/>
    <mergeCell ref="F16:G16"/>
    <mergeCell ref="F17:G17"/>
    <mergeCell ref="F18:G18"/>
    <mergeCell ref="F19:G19"/>
    <mergeCell ref="F20:G20"/>
    <mergeCell ref="F21:G21"/>
    <mergeCell ref="F22:G22"/>
    <mergeCell ref="F23:G23"/>
    <mergeCell ref="F24:G24"/>
    <mergeCell ref="F25:G25"/>
    <mergeCell ref="A26:G26"/>
    <mergeCell ref="A27:J27"/>
    <mergeCell ref="A11:A12"/>
    <mergeCell ref="A13:A25"/>
    <mergeCell ref="B14:B19"/>
    <mergeCell ref="B21:B24"/>
    <mergeCell ref="A6:C10"/>
  </mergeCells>
  <pageMargins left="0.708661417322835" right="0.511811023622047" top="0.551181102362205" bottom="0.551181102362205" header="0.31496062992126" footer="0.31496062992126"/>
  <pageSetup paperSize="9" scale="67"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neiqin</cp:lastModifiedBy>
  <dcterms:created xsi:type="dcterms:W3CDTF">2015-06-05T18:17:00Z</dcterms:created>
  <cp:lastPrinted>2020-04-23T02:17:00Z</cp:lastPrinted>
  <dcterms:modified xsi:type="dcterms:W3CDTF">2024-08-15T06:58:21Z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2052-11.8.2.8950</vt:lpwstr>
  </property>
  <property fmtid="{D5CDD505-2E9C-101B-9397-08002B2CF9AE}" pid="3" name="ICV">
    <vt:lpwstr>184EE5E067654A3B90810086987786B3</vt:lpwstr>
  </property>
</Properties>
</file>