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<sst xmlns="http://schemas.openxmlformats.org/spreadsheetml/2006/main" count="89" uniqueCount="74">
  <si>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</si>
  <si>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</si>
  <si>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</si>
  <si>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11000022T000000432069-实验室防火墙购置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</si>
  <si>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</si>
  <si>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</si>
  <si>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</si>
  <si>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</si>
  <si>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</si>
  <si>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</si>
  <si>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</si>
  <si>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</si>
  <si>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</si>
  <si>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</si>
  <si>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</si>
  <si>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</si>
  <si>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</si>
  <si>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</si>
  <si>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</si>
  <si>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</si>
  <si>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</si>
  <si>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</si>
  <si>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</si>
  <si>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</si>
  <si>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</si>
  <si>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</si>
  <si>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为加强学院实验室数据中心各类教学应用系统的网络安全防护，购置网络防火墙2套，确保实验教学应用系统数据安全和运行安全。</t>
  </si>
  <si>
    <t>已完成购置网络防火墙2台，确保实验教学应用系统数据安全和运行安全。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</si>
  <si>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</si>
  <si>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</si>
  <si>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</si>
  <si>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</si>
  <si>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</si>
  <si>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</si>
  <si>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</si>
  <si>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</si>
  <si>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</si>
  <si>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</si>
  <si>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110037-购置设备数量</t>
  </si>
  <si>
    <t>2台</t>
  </si>
  <si>
    <t>质量指标</t>
  </si>
  <si>
    <t>120014-安装工程验收合格率</t>
  </si>
  <si>
    <t>120015-设备故障率</t>
  </si>
  <si>
    <t>≤5%</t>
  </si>
  <si>
    <t>120013-设备质量合格率</t>
  </si>
  <si>
    <t>时效指标</t>
  </si>
  <si>
    <t>全年经费支出完成</t>
  </si>
  <si>
    <t>≤12月</t>
  </si>
  <si>
    <t>11月</t>
  </si>
  <si>
    <t>完成采购程序</t>
  </si>
  <si>
    <t>≤6月</t>
  </si>
  <si>
    <t>6月</t>
  </si>
  <si>
    <t>成本指标</t>
  </si>
  <si>
    <t>经济成本指标</t>
  </si>
  <si>
    <t>预算控制数</t>
  </si>
  <si>
    <t>58万元</t>
  </si>
  <si>
    <t>效果指标</t>
  </si>
  <si>
    <t>经济效益
指标</t>
  </si>
  <si>
    <t>无</t>
  </si>
  <si>
    <t>社会效益
指标</t>
  </si>
  <si>
    <t>通过项目的实施，提升实验教学应用系统数据安全和运行安全系数</t>
  </si>
  <si>
    <t xml:space="preserve">优 </t>
  </si>
  <si>
    <t>优</t>
  </si>
  <si>
    <t>生态效益
指标</t>
  </si>
  <si>
    <t>可持续影响指标</t>
  </si>
  <si>
    <t>设备持续使用时间≥3年</t>
  </si>
  <si>
    <t>≥3年</t>
  </si>
  <si>
    <t>3年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</si>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</sst>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E25" sqref="E25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89768889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59</v>
      </c>
      <c r="F7" s="8">
        <v>58</v>
      </c>
      <c r="G7" s="8">
        <v>58</v>
      </c>
      <c r="H7" s="4">
        <v>10</v>
      </c>
      <c r="I7" s="23">
        <f>G7/F7</f>
        <v>1</v>
      </c>
      <c r="J7" s="24">
        <f>H7*I7</f>
        <v>10</v>
      </c>
    </row>
    <row r="8" ht="31.2" spans="1:10">
      <c r="A8" s="6"/>
      <c r="B8" s="6"/>
      <c r="C8" s="6"/>
      <c r="D8" s="9" t="s">
        <v>19</v>
      </c>
      <c r="E8" s="8">
        <v>59</v>
      </c>
      <c r="F8" s="8">
        <v>58</v>
      </c>
      <c r="G8" s="8">
        <v>58</v>
      </c>
      <c r="H8" s="4" t="s">
        <v>20</v>
      </c>
      <c r="I8" s="23"/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4"/>
      <c r="C15" s="4" t="s">
        <v>40</v>
      </c>
      <c r="D15" s="3" t="s">
        <v>41</v>
      </c>
      <c r="E15" s="15">
        <v>1</v>
      </c>
      <c r="F15" s="16">
        <v>1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40</v>
      </c>
      <c r="D16" s="4" t="s">
        <v>42</v>
      </c>
      <c r="E16" s="4" t="s">
        <v>43</v>
      </c>
      <c r="F16" s="16">
        <v>0.03</v>
      </c>
      <c r="G16" s="6"/>
      <c r="H16" s="6">
        <v>10</v>
      </c>
      <c r="I16" s="6">
        <v>10</v>
      </c>
      <c r="J16" s="4"/>
    </row>
    <row r="17" ht="26" customHeight="1" spans="1:10">
      <c r="A17" s="12"/>
      <c r="B17" s="14"/>
      <c r="C17" s="4" t="s">
        <v>40</v>
      </c>
      <c r="D17" s="4" t="s">
        <v>44</v>
      </c>
      <c r="E17" s="15">
        <v>1</v>
      </c>
      <c r="F17" s="16">
        <v>1</v>
      </c>
      <c r="G17" s="6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45</v>
      </c>
      <c r="D18" s="4" t="s">
        <v>46</v>
      </c>
      <c r="E18" s="4" t="s">
        <v>47</v>
      </c>
      <c r="F18" s="6" t="s">
        <v>48</v>
      </c>
      <c r="G18" s="6"/>
      <c r="H18" s="6">
        <v>5</v>
      </c>
      <c r="I18" s="6">
        <v>5</v>
      </c>
      <c r="J18" s="4"/>
    </row>
    <row r="19" ht="26" customHeight="1" spans="1:10">
      <c r="A19" s="12"/>
      <c r="B19" s="14"/>
      <c r="C19" s="4" t="s">
        <v>45</v>
      </c>
      <c r="D19" s="4" t="s">
        <v>49</v>
      </c>
      <c r="E19" s="4" t="s">
        <v>50</v>
      </c>
      <c r="F19" s="4" t="s">
        <v>51</v>
      </c>
      <c r="G19" s="4"/>
      <c r="H19" s="6">
        <v>5</v>
      </c>
      <c r="I19" s="6">
        <v>5</v>
      </c>
      <c r="J19" s="4"/>
    </row>
    <row r="20" ht="24" customHeight="1" spans="1:10">
      <c r="A20" s="12"/>
      <c r="B20" s="17" t="s">
        <v>52</v>
      </c>
      <c r="C20" s="17" t="s">
        <v>53</v>
      </c>
      <c r="D20" s="4" t="s">
        <v>54</v>
      </c>
      <c r="E20" s="4" t="s">
        <v>55</v>
      </c>
      <c r="F20" s="6" t="s">
        <v>55</v>
      </c>
      <c r="G20" s="6"/>
      <c r="H20" s="6">
        <v>10</v>
      </c>
      <c r="I20" s="6">
        <v>10</v>
      </c>
      <c r="J20" s="4"/>
    </row>
    <row r="21" ht="31.2" spans="1:10">
      <c r="A21" s="12"/>
      <c r="B21" s="13" t="s">
        <v>56</v>
      </c>
      <c r="C21" s="18" t="s">
        <v>57</v>
      </c>
      <c r="D21" s="6" t="s">
        <v>58</v>
      </c>
      <c r="E21" s="6" t="s">
        <v>58</v>
      </c>
      <c r="F21" s="4" t="s">
        <v>58</v>
      </c>
      <c r="G21" s="4"/>
      <c r="H21" s="6">
        <v>0</v>
      </c>
      <c r="I21" s="6">
        <v>0</v>
      </c>
      <c r="J21" s="4"/>
    </row>
    <row r="22" ht="46.8" spans="1:10">
      <c r="A22" s="12"/>
      <c r="B22" s="14"/>
      <c r="C22" s="13" t="s">
        <v>59</v>
      </c>
      <c r="D22" s="6" t="s">
        <v>60</v>
      </c>
      <c r="E22" s="6" t="s">
        <v>61</v>
      </c>
      <c r="F22" s="4" t="s">
        <v>62</v>
      </c>
      <c r="G22" s="4"/>
      <c r="H22" s="6">
        <v>15</v>
      </c>
      <c r="I22" s="6">
        <v>15</v>
      </c>
      <c r="J22" s="4"/>
    </row>
    <row r="23" ht="31.2" spans="1:10">
      <c r="A23" s="12"/>
      <c r="B23" s="14"/>
      <c r="C23" s="18" t="s">
        <v>63</v>
      </c>
      <c r="D23" s="6" t="s">
        <v>58</v>
      </c>
      <c r="E23" s="6" t="s">
        <v>58</v>
      </c>
      <c r="F23" s="4" t="s">
        <v>58</v>
      </c>
      <c r="G23" s="4"/>
      <c r="H23" s="6">
        <v>0</v>
      </c>
      <c r="I23" s="6">
        <v>0</v>
      </c>
      <c r="J23" s="4"/>
    </row>
    <row r="24" ht="31.2" spans="1:10">
      <c r="A24" s="12"/>
      <c r="B24" s="14"/>
      <c r="C24" s="13" t="s">
        <v>64</v>
      </c>
      <c r="D24" s="6" t="s">
        <v>65</v>
      </c>
      <c r="E24" s="6" t="s">
        <v>66</v>
      </c>
      <c r="F24" s="4" t="s">
        <v>67</v>
      </c>
      <c r="G24" s="4"/>
      <c r="H24" s="6">
        <v>15</v>
      </c>
      <c r="I24" s="6">
        <v>15</v>
      </c>
      <c r="J24" s="4"/>
    </row>
    <row r="25" ht="46.8" spans="1:10">
      <c r="A25" s="12"/>
      <c r="B25" s="13" t="s">
        <v>68</v>
      </c>
      <c r="C25" s="13" t="s">
        <v>69</v>
      </c>
      <c r="D25" s="4" t="s">
        <v>70</v>
      </c>
      <c r="E25" s="4" t="s">
        <v>71</v>
      </c>
      <c r="F25" s="19">
        <v>1</v>
      </c>
      <c r="G25" s="20"/>
      <c r="H25" s="6">
        <v>10</v>
      </c>
      <c r="I25" s="6">
        <v>10</v>
      </c>
      <c r="J25" s="4"/>
    </row>
    <row r="26" ht="15.6" spans="1:10">
      <c r="A26" s="21" t="s">
        <v>72</v>
      </c>
      <c r="B26" s="21"/>
      <c r="C26" s="21"/>
      <c r="D26" s="21"/>
      <c r="E26" s="21"/>
      <c r="F26" s="21"/>
      <c r="G26" s="21"/>
      <c r="H26" s="22">
        <v>100</v>
      </c>
      <c r="I26" s="25">
        <f>SUM(I14:I25)+J7</f>
        <v>100</v>
      </c>
      <c r="J26" s="4"/>
    </row>
    <row r="27" ht="198" customHeight="1" spans="1:10">
      <c r="A27" s="9" t="s">
        <v>73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DEB62A809B6945DDAF280CED9AEF8F80</vt:lpwstr>
  </property>
</Properties>
</file>