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47"/>
  </bookViews>
  <sheets>
    <sheet name="Sheet1" sheetId="1" r:id="rId1"/>
  </sheets>
  <definedNames>
    <definedName name="_xlnm.Print_Area" localSheetId="0">Sheet1!$A$1:$J$28</definedName>
  </definedNames>
  <calcPr calcId="144525"/>
</workbook>
</file>

<file path=xl/sharedStrings.xml><?xml version="1.0" encoding="utf-8"?>
<sst xmlns="http://schemas.openxmlformats.org/spreadsheetml/2006/main" count="95" uniqueCount="79">
  <si>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</si>
  <si>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（2023年度）</t>
  </si>
  <si>
    <t>项目名称</t>
  </si>
  <si>
    <t>11000023T000002021896-实验室数据中心虚拟化软件购置</t>
  </si>
  <si>
    <t>主管部门</t>
  </si>
  <si>
    <t>北京市公安局</t>
  </si>
  <si>
    <t>实施单位</t>
  </si>
  <si>
    <t>北京警察学院</t>
  </si>
  <si>
    <t>项目负责人</t>
  </si>
  <si>
    <t>吴镝</t>
  </si>
  <si>
    <t>联系电话</t>
  </si>
  <si>
    <t>项目资金                    （万元）</t>
  </si>
  <si>
    <t>年初预算数</t>
  </si>
  <si>
    <t>全年预算数（A）</t>
  </si>
  <si>
    <t>全年执行数（B）</t>
  </si>
  <si>
    <t>分值（10分）</t>
  </si>
  <si>
    <t>执行率（B/A)</t>
  </si>
  <si>
    <t>得分</t>
  </si>
  <si>
    <t>年度资金总额：</t>
  </si>
  <si>
    <t>其中:当年财政
拨款</t>
  </si>
  <si>
    <t>—</t>
  </si>
  <si>
    <t>上年结转资金</t>
  </si>
  <si>
    <t xml:space="preserve">     其他资金</t>
  </si>
  <si>
    <t>年度总体目标</t>
  </si>
  <si>
    <t>预期目标</t>
  </si>
  <si>
    <t>实际完成情况</t>
  </si>
  <si>
    <t>确保实验室数据中心相关系统计算、存储、网络资源的正常使用；为学院各专业虚拟仿真实验课程运行提供完善可靠的设备资源保障服务。</t>
  </si>
  <si>
    <t>已完成购置虚拟化软件18套，虚拟化平台管理软件2套，确保实验室数据中心相关系统计算、存储、网络资源的正常使用.</t>
  </si>
  <si>
    <t>绩效指标</t>
  </si>
  <si>
    <t>一级指标</t>
  </si>
  <si>
    <t>二级指标</t>
  </si>
  <si>
    <t>三级指标</t>
  </si>
  <si>
    <t>年度指标值(A)</t>
  </si>
  <si>
    <t>实际完成值(B)</t>
  </si>
  <si>
    <t>分值</t>
  </si>
  <si>
    <t>偏差原因分析及改进措施</t>
  </si>
  <si>
    <t>产出指标</t>
  </si>
  <si>
    <t>数量指标</t>
  </si>
  <si>
    <t>新增虚拟化软件</t>
  </si>
  <si>
    <t>18套</t>
  </si>
  <si>
    <t>新增虚拟化平台管理软件</t>
  </si>
  <si>
    <t>2套</t>
  </si>
  <si>
    <t>质量指标</t>
  </si>
  <si>
    <t>系统故障率</t>
  </si>
  <si>
    <t>≤5%</t>
  </si>
  <si>
    <t>系统验收合格率</t>
  </si>
  <si>
    <t>≥95%</t>
  </si>
  <si>
    <t>时效指标</t>
  </si>
  <si>
    <t>完成采购程序</t>
  </si>
  <si>
    <t>≤9月</t>
  </si>
  <si>
    <t>9月</t>
  </si>
  <si>
    <t>产品验收投入使用</t>
  </si>
  <si>
    <t>≤10月</t>
  </si>
  <si>
    <t>10月</t>
  </si>
  <si>
    <t>成本指标</t>
  </si>
  <si>
    <t>经济成本指标</t>
  </si>
  <si>
    <t>预算控制数</t>
  </si>
  <si>
    <t>≤64.7万元</t>
  </si>
  <si>
    <t>64.7万元</t>
  </si>
  <si>
    <t>效果指标</t>
  </si>
  <si>
    <t>经济效益
指标</t>
  </si>
  <si>
    <t>无</t>
  </si>
  <si>
    <t>社会效益
指标</t>
  </si>
  <si>
    <t>开展课程数量</t>
  </si>
  <si>
    <t>≥1门</t>
  </si>
  <si>
    <t>1门</t>
  </si>
  <si>
    <t>通过项目实施，学院各专业虚拟仿真实验课程运行提供完善可靠的设备资源保障服务</t>
  </si>
  <si>
    <t xml:space="preserve">优 </t>
  </si>
  <si>
    <t>优</t>
  </si>
  <si>
    <t>生态效益
指标</t>
  </si>
  <si>
    <t>可持续影响指标</t>
  </si>
  <si>
    <t>系统正常使用年限</t>
  </si>
  <si>
    <t>≥3年</t>
  </si>
  <si>
    <t>3年</t>
  </si>
  <si>
    <t xml:space="preserve">满意度
指标
</t>
  </si>
  <si>
    <t>服务对象满意度指标</t>
  </si>
  <si>
    <t>使用人员满意度</t>
  </si>
  <si>
    <t>总分：</t>
  </si>
  <si>
    <t>注：1.得分一档最高不能超过该指标分值上限。
    2.定量指标。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</si>
</sst>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0.00_ "/>
    <numFmt numFmtId="177" formatCode="0.000000_ "/>
  </numFmts>
  <fonts count="27">
    <font>
      <sz val="11"/>
      <color theme="1"/>
      <name val="等线"/>
      <charset val="134"/>
      <scheme val="minor"/>
    </font>
    <font>
      <sz val="16"/>
      <color theme="1"/>
      <name val="仿宋_GB2312"/>
      <charset val="134"/>
    </font>
    <font>
      <sz val="11"/>
      <color rgb="FF000000"/>
      <name val="宋体"/>
      <charset val="134"/>
    </font>
    <font>
      <sz val="12"/>
      <color rgb="FF000000"/>
      <name val="宋体"/>
      <charset val="134"/>
    </font>
    <font>
      <sz val="12"/>
      <color theme="1"/>
      <name val="宋体"/>
      <charset val="134"/>
    </font>
    <font>
      <b/>
      <sz val="12"/>
      <color rgb="FF000000"/>
      <name val="宋体"/>
      <charset val="134"/>
    </font>
    <font>
      <sz val="11"/>
      <color theme="0"/>
      <name val="等线"/>
      <charset val="0"/>
      <scheme val="minor"/>
    </font>
    <font>
      <sz val="11"/>
      <color theme="1"/>
      <name val="等线"/>
      <charset val="0"/>
      <scheme val="minor"/>
    </font>
    <font>
      <b/>
      <sz val="11"/>
      <color theme="1"/>
      <name val="等线"/>
      <charset val="0"/>
      <scheme val="minor"/>
    </font>
    <font>
      <b/>
      <sz val="13"/>
      <color theme="3"/>
      <name val="等线"/>
      <charset val="134"/>
      <scheme val="minor"/>
    </font>
    <font>
      <sz val="11"/>
      <color rgb="FFFF0000"/>
      <name val="等线"/>
      <charset val="0"/>
      <scheme val="minor"/>
    </font>
    <font>
      <sz val="11"/>
      <color rgb="FF9C0006"/>
      <name val="等线"/>
      <charset val="0"/>
      <scheme val="minor"/>
    </font>
    <font>
      <sz val="11"/>
      <color rgb="FF006100"/>
      <name val="等线"/>
      <charset val="0"/>
      <scheme val="minor"/>
    </font>
    <font>
      <b/>
      <sz val="15"/>
      <color theme="3"/>
      <name val="等线"/>
      <charset val="134"/>
      <scheme val="minor"/>
    </font>
    <font>
      <b/>
      <sz val="11"/>
      <color rgb="FFFFFFFF"/>
      <name val="等线"/>
      <charset val="0"/>
      <scheme val="minor"/>
    </font>
    <font>
      <b/>
      <sz val="11"/>
      <color theme="3"/>
      <name val="等线"/>
      <charset val="134"/>
      <scheme val="minor"/>
    </font>
    <font>
      <b/>
      <sz val="18"/>
      <color theme="3"/>
      <name val="等线"/>
      <charset val="134"/>
      <scheme val="minor"/>
    </font>
    <font>
      <u/>
      <sz val="11"/>
      <color rgb="FF0000FF"/>
      <name val="等线"/>
      <charset val="0"/>
      <scheme val="minor"/>
    </font>
    <font>
      <sz val="11"/>
      <color rgb="FF3F3F76"/>
      <name val="等线"/>
      <charset val="0"/>
      <scheme val="minor"/>
    </font>
    <font>
      <b/>
      <sz val="11"/>
      <color rgb="FF3F3F3F"/>
      <name val="等线"/>
      <charset val="0"/>
      <scheme val="minor"/>
    </font>
    <font>
      <i/>
      <sz val="11"/>
      <color rgb="FF7F7F7F"/>
      <name val="等线"/>
      <charset val="0"/>
      <scheme val="minor"/>
    </font>
    <font>
      <u/>
      <sz val="11"/>
      <color rgb="FF800080"/>
      <name val="等线"/>
      <charset val="0"/>
      <scheme val="minor"/>
    </font>
    <font>
      <sz val="11"/>
      <color rgb="FF9C6500"/>
      <name val="等线"/>
      <charset val="0"/>
      <scheme val="minor"/>
    </font>
    <font>
      <sz val="11"/>
      <color rgb="FFFA7D00"/>
      <name val="等线"/>
      <charset val="0"/>
      <scheme val="minor"/>
    </font>
    <font>
      <b/>
      <sz val="11"/>
      <color rgb="FFFA7D00"/>
      <name val="等线"/>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theme="8" tint="0.399975585192419"/>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rgb="FFFFC7CE"/>
        <bgColor indexed="64"/>
      </patternFill>
    </fill>
    <fill>
      <patternFill patternType="solid">
        <fgColor theme="9"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rgb="FFC6EFCE"/>
        <bgColor indexed="64"/>
      </patternFill>
    </fill>
    <fill>
      <patternFill patternType="solid">
        <fgColor rgb="FFFFFFCC"/>
        <bgColor indexed="64"/>
      </patternFill>
    </fill>
    <fill>
      <patternFill patternType="solid">
        <fgColor theme="7"/>
        <bgColor indexed="64"/>
      </patternFill>
    </fill>
    <fill>
      <patternFill patternType="solid">
        <fgColor theme="4" tint="0.599993896298105"/>
        <bgColor indexed="64"/>
      </patternFill>
    </fill>
    <fill>
      <patternFill patternType="solid">
        <fgColor theme="5"/>
        <bgColor indexed="64"/>
      </patternFill>
    </fill>
    <fill>
      <patternFill patternType="solid">
        <fgColor rgb="FFA5A5A5"/>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rgb="FFFFCC99"/>
        <bgColor indexed="64"/>
      </patternFill>
    </fill>
    <fill>
      <patternFill patternType="solid">
        <fgColor theme="9"/>
        <bgColor indexed="64"/>
      </patternFill>
    </fill>
    <fill>
      <patternFill patternType="solid">
        <fgColor rgb="FFF2F2F2"/>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6"/>
        <bgColor indexed="64"/>
      </patternFill>
    </fill>
    <fill>
      <patternFill patternType="solid">
        <fgColor theme="4"/>
        <bgColor indexed="64"/>
      </patternFill>
    </fill>
    <fill>
      <patternFill patternType="solid">
        <fgColor rgb="FFFFEB9C"/>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7" fillId="25" borderId="0" applyNumberFormat="0" applyBorder="0" applyAlignment="0" applyProtection="0">
      <alignment vertical="center"/>
    </xf>
    <xf numFmtId="0" fontId="18" fillId="21"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6" fillId="24"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2" borderId="8" applyNumberFormat="0" applyFont="0" applyAlignment="0" applyProtection="0">
      <alignment vertical="center"/>
    </xf>
    <xf numFmtId="0" fontId="6" fillId="17" borderId="0" applyNumberFormat="0" applyBorder="0" applyAlignment="0" applyProtection="0">
      <alignment vertical="center"/>
    </xf>
    <xf numFmtId="0" fontId="1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3" fillId="0" borderId="7" applyNumberFormat="0" applyFill="0" applyAlignment="0" applyProtection="0">
      <alignment vertical="center"/>
    </xf>
    <xf numFmtId="0" fontId="9" fillId="0" borderId="7" applyNumberFormat="0" applyFill="0" applyAlignment="0" applyProtection="0">
      <alignment vertical="center"/>
    </xf>
    <xf numFmtId="0" fontId="6" fillId="20" borderId="0" applyNumberFormat="0" applyBorder="0" applyAlignment="0" applyProtection="0">
      <alignment vertical="center"/>
    </xf>
    <xf numFmtId="0" fontId="15" fillId="0" borderId="10" applyNumberFormat="0" applyFill="0" applyAlignment="0" applyProtection="0">
      <alignment vertical="center"/>
    </xf>
    <xf numFmtId="0" fontId="6" fillId="6" borderId="0" applyNumberFormat="0" applyBorder="0" applyAlignment="0" applyProtection="0">
      <alignment vertical="center"/>
    </xf>
    <xf numFmtId="0" fontId="19" fillId="23" borderId="12" applyNumberFormat="0" applyAlignment="0" applyProtection="0">
      <alignment vertical="center"/>
    </xf>
    <xf numFmtId="0" fontId="24" fillId="23" borderId="11" applyNumberFormat="0" applyAlignment="0" applyProtection="0">
      <alignment vertical="center"/>
    </xf>
    <xf numFmtId="0" fontId="14" fillId="16" borderId="9" applyNumberFormat="0" applyAlignment="0" applyProtection="0">
      <alignment vertical="center"/>
    </xf>
    <xf numFmtId="0" fontId="7" fillId="32" borderId="0" applyNumberFormat="0" applyBorder="0" applyAlignment="0" applyProtection="0">
      <alignment vertical="center"/>
    </xf>
    <xf numFmtId="0" fontId="6" fillId="15" borderId="0" applyNumberFormat="0" applyBorder="0" applyAlignment="0" applyProtection="0">
      <alignment vertical="center"/>
    </xf>
    <xf numFmtId="0" fontId="23" fillId="0" borderId="13" applyNumberFormat="0" applyFill="0" applyAlignment="0" applyProtection="0">
      <alignment vertical="center"/>
    </xf>
    <xf numFmtId="0" fontId="8" fillId="0" borderId="6" applyNumberFormat="0" applyFill="0" applyAlignment="0" applyProtection="0">
      <alignment vertical="center"/>
    </xf>
    <xf numFmtId="0" fontId="12" fillId="11" borderId="0" applyNumberFormat="0" applyBorder="0" applyAlignment="0" applyProtection="0">
      <alignment vertical="center"/>
    </xf>
    <xf numFmtId="0" fontId="22" fillId="29" borderId="0" applyNumberFormat="0" applyBorder="0" applyAlignment="0" applyProtection="0">
      <alignment vertical="center"/>
    </xf>
    <xf numFmtId="0" fontId="7" fillId="5" borderId="0" applyNumberFormat="0" applyBorder="0" applyAlignment="0" applyProtection="0">
      <alignment vertical="center"/>
    </xf>
    <xf numFmtId="0" fontId="6" fillId="28" borderId="0" applyNumberFormat="0" applyBorder="0" applyAlignment="0" applyProtection="0">
      <alignment vertical="center"/>
    </xf>
    <xf numFmtId="0" fontId="7" fillId="3" borderId="0" applyNumberFormat="0" applyBorder="0" applyAlignment="0" applyProtection="0">
      <alignment vertical="center"/>
    </xf>
    <xf numFmtId="0" fontId="7" fillId="14" borderId="0" applyNumberFormat="0" applyBorder="0" applyAlignment="0" applyProtection="0">
      <alignment vertical="center"/>
    </xf>
    <xf numFmtId="0" fontId="7" fillId="31" borderId="0" applyNumberFormat="0" applyBorder="0" applyAlignment="0" applyProtection="0">
      <alignment vertical="center"/>
    </xf>
    <xf numFmtId="0" fontId="7" fillId="19" borderId="0" applyNumberFormat="0" applyBorder="0" applyAlignment="0" applyProtection="0">
      <alignment vertical="center"/>
    </xf>
    <xf numFmtId="0" fontId="6" fillId="27" borderId="0" applyNumberFormat="0" applyBorder="0" applyAlignment="0" applyProtection="0">
      <alignment vertical="center"/>
    </xf>
    <xf numFmtId="0" fontId="6" fillId="13" borderId="0" applyNumberFormat="0" applyBorder="0" applyAlignment="0" applyProtection="0">
      <alignment vertical="center"/>
    </xf>
    <xf numFmtId="0" fontId="7" fillId="10" borderId="0" applyNumberFormat="0" applyBorder="0" applyAlignment="0" applyProtection="0">
      <alignment vertical="center"/>
    </xf>
    <xf numFmtId="0" fontId="7" fillId="18" borderId="0" applyNumberFormat="0" applyBorder="0" applyAlignment="0" applyProtection="0">
      <alignment vertical="center"/>
    </xf>
    <xf numFmtId="0" fontId="6" fillId="9" borderId="0" applyNumberFormat="0" applyBorder="0" applyAlignment="0" applyProtection="0">
      <alignment vertical="center"/>
    </xf>
    <xf numFmtId="0" fontId="7" fillId="26" borderId="0" applyNumberFormat="0" applyBorder="0" applyAlignment="0" applyProtection="0">
      <alignment vertical="center"/>
    </xf>
    <xf numFmtId="0" fontId="6" fillId="2" borderId="0" applyNumberFormat="0" applyBorder="0" applyAlignment="0" applyProtection="0">
      <alignment vertical="center"/>
    </xf>
    <xf numFmtId="0" fontId="6" fillId="22" borderId="0" applyNumberFormat="0" applyBorder="0" applyAlignment="0" applyProtection="0">
      <alignment vertical="center"/>
    </xf>
    <xf numFmtId="0" fontId="7" fillId="30" borderId="0" applyNumberFormat="0" applyBorder="0" applyAlignment="0" applyProtection="0">
      <alignment vertical="center"/>
    </xf>
    <xf numFmtId="0" fontId="6" fillId="8" borderId="0" applyNumberFormat="0" applyBorder="0" applyAlignment="0" applyProtection="0">
      <alignment vertical="center"/>
    </xf>
  </cellStyleXfs>
  <cellXfs count="30">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xf>
    <xf numFmtId="177" fontId="3" fillId="0" borderId="1" xfId="0" applyNumberFormat="1"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0" borderId="1" xfId="0" applyFont="1" applyBorder="1" applyAlignment="1">
      <alignment horizontal="center" vertical="center" textRotation="255"/>
    </xf>
    <xf numFmtId="0" fontId="3" fillId="0" borderId="1" xfId="0" applyFont="1" applyFill="1" applyBorder="1" applyAlignment="1">
      <alignment horizontal="left" vertical="center" wrapText="1"/>
    </xf>
    <xf numFmtId="0" fontId="3" fillId="0" borderId="2" xfId="0" applyFont="1" applyBorder="1" applyAlignment="1">
      <alignment horizontal="center" vertical="center" textRotation="255"/>
    </xf>
    <xf numFmtId="0" fontId="3" fillId="0" borderId="3" xfId="0" applyFont="1" applyBorder="1" applyAlignment="1">
      <alignment horizontal="center" vertical="center" textRotation="255"/>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9" fontId="3" fillId="0" borderId="1" xfId="0" applyNumberFormat="1"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2" xfId="0" applyFont="1" applyBorder="1" applyAlignment="1">
      <alignment horizontal="center" vertical="center"/>
    </xf>
    <xf numFmtId="0" fontId="4" fillId="0" borderId="1" xfId="0" applyFont="1" applyBorder="1" applyAlignment="1">
      <alignment horizontal="center" vertical="center" wrapText="1"/>
    </xf>
    <xf numFmtId="9" fontId="3" fillId="0" borderId="4" xfId="0" applyNumberFormat="1" applyFont="1" applyFill="1" applyBorder="1" applyAlignment="1">
      <alignment horizontal="center" vertical="center"/>
    </xf>
    <xf numFmtId="0" fontId="3" fillId="0" borderId="5" xfId="0" applyFont="1" applyFill="1" applyBorder="1" applyAlignment="1">
      <alignment horizontal="center" vertical="center"/>
    </xf>
    <xf numFmtId="0" fontId="5" fillId="0" borderId="1" xfId="0" applyFont="1" applyBorder="1" applyAlignment="1">
      <alignment horizontal="center" vertical="center"/>
    </xf>
    <xf numFmtId="43" fontId="5" fillId="0" borderId="1" xfId="8" applyFont="1" applyBorder="1" applyAlignment="1">
      <alignment horizontal="center" vertical="center"/>
    </xf>
    <xf numFmtId="9" fontId="3" fillId="0" borderId="1" xfId="11" applyFont="1" applyBorder="1" applyAlignment="1">
      <alignment horizontal="center" vertical="center"/>
    </xf>
    <xf numFmtId="176" fontId="3" fillId="0" borderId="1" xfId="0" applyNumberFormat="1" applyFont="1" applyBorder="1" applyAlignment="1">
      <alignment horizontal="center" vertical="center" wrapText="1"/>
    </xf>
    <xf numFmtId="176" fontId="5"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5</xdr:row>
      <xdr:rowOff>28575</xdr:rowOff>
    </xdr:from>
    <xdr:to>
      <xdr:col>3</xdr:col>
      <xdr:colOff>1333499</xdr:colOff>
      <xdr:row>5</xdr:row>
      <xdr:rowOff>342900</xdr:rowOff>
    </xdr:to>
    <xdr:sp>
      <xdr:nvSpPr>
        <xdr:cNvPr id="1025" name="直接箭头连接符 1"/>
        <xdr:cNvSpPr>
          <a:spLocks noChangeShapeType="1"/>
        </xdr:cNvSpPr>
      </xdr:nvSpPr>
      <xdr:spPr>
        <a:xfrm>
          <a:off x="2026920" y="1778000"/>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8"/>
  <sheetViews>
    <sheetView tabSelected="1" workbookViewId="0">
      <selection activeCell="D17" sqref="D17"/>
    </sheetView>
  </sheetViews>
  <sheetFormatPr defaultColWidth="9" defaultRowHeight="13.8"/>
  <cols>
    <col min="1" max="1" width="5.33333333333333" customWidth="1"/>
    <col min="2" max="2" width="9.16666666666667" customWidth="1"/>
    <col min="3" max="3" width="14.5" customWidth="1"/>
    <col min="4" max="4" width="24.8796296296296" customWidth="1"/>
    <col min="5" max="5" width="19.5" customWidth="1"/>
    <col min="6" max="6" width="13.3333333333333" customWidth="1"/>
    <col min="7" max="7" width="11.6666666666667" customWidth="1"/>
    <col min="8" max="8" width="12.5" customWidth="1"/>
    <col min="9" max="9" width="10.3333333333333"/>
    <col min="10" max="10" width="14.5833333333333" customWidth="1"/>
  </cols>
  <sheetData>
    <row r="1" ht="34" customHeight="1" spans="1:10">
      <c r="A1" s="1" t="s">
        <v>0</v>
      </c>
      <c r="B1" s="1"/>
      <c r="C1" s="1"/>
      <c r="D1" s="1"/>
      <c r="E1" s="1"/>
      <c r="F1" s="1"/>
      <c r="G1" s="1"/>
      <c r="H1" s="1"/>
      <c r="I1" s="1"/>
      <c r="J1" s="1"/>
    </row>
    <row r="2" ht="18.75" customHeight="1" spans="1:10">
      <c r="A2" s="2" t="s">
        <v>1</v>
      </c>
      <c r="B2" s="2"/>
      <c r="C2" s="2"/>
      <c r="D2" s="2"/>
      <c r="E2" s="2"/>
      <c r="F2" s="2"/>
      <c r="G2" s="2"/>
      <c r="H2" s="2"/>
      <c r="I2" s="2"/>
      <c r="J2" s="2"/>
    </row>
    <row r="3" ht="20" customHeight="1" spans="1:10">
      <c r="A3" s="3" t="s">
        <v>2</v>
      </c>
      <c r="B3" s="3"/>
      <c r="C3" s="3"/>
      <c r="D3" s="3" t="s">
        <v>3</v>
      </c>
      <c r="E3" s="3"/>
      <c r="F3" s="3"/>
      <c r="G3" s="3"/>
      <c r="H3" s="3"/>
      <c r="I3" s="3"/>
      <c r="J3" s="3"/>
    </row>
    <row r="4" ht="45" customHeight="1" spans="1:10">
      <c r="A4" s="3" t="s">
        <v>4</v>
      </c>
      <c r="B4" s="3"/>
      <c r="C4" s="3"/>
      <c r="D4" s="4" t="s">
        <v>5</v>
      </c>
      <c r="E4" s="4"/>
      <c r="F4" s="5"/>
      <c r="G4" s="4" t="s">
        <v>6</v>
      </c>
      <c r="H4" s="6" t="s">
        <v>7</v>
      </c>
      <c r="I4" s="6"/>
      <c r="J4" s="6"/>
    </row>
    <row r="5" ht="20" customHeight="1" spans="1:10">
      <c r="A5" s="3" t="s">
        <v>8</v>
      </c>
      <c r="B5" s="3"/>
      <c r="C5" s="3"/>
      <c r="D5" s="4" t="s">
        <v>9</v>
      </c>
      <c r="E5" s="4"/>
      <c r="F5" s="4"/>
      <c r="G5" s="4" t="s">
        <v>10</v>
      </c>
      <c r="H5" s="6">
        <v>89768182</v>
      </c>
      <c r="I5" s="6"/>
      <c r="J5" s="6"/>
    </row>
    <row r="6" ht="31.2" spans="1:10">
      <c r="A6" s="7" t="s">
        <v>11</v>
      </c>
      <c r="B6" s="7"/>
      <c r="C6" s="7"/>
      <c r="D6" s="3"/>
      <c r="E6" s="7" t="s">
        <v>12</v>
      </c>
      <c r="F6" s="7" t="s">
        <v>13</v>
      </c>
      <c r="G6" s="7" t="s">
        <v>14</v>
      </c>
      <c r="H6" s="7" t="s">
        <v>15</v>
      </c>
      <c r="I6" s="7" t="s">
        <v>16</v>
      </c>
      <c r="J6" s="3" t="s">
        <v>17</v>
      </c>
    </row>
    <row r="7" ht="20" customHeight="1" spans="1:10">
      <c r="A7" s="7"/>
      <c r="B7" s="7"/>
      <c r="C7" s="7"/>
      <c r="D7" s="8" t="s">
        <v>18</v>
      </c>
      <c r="E7" s="9">
        <v>65.2</v>
      </c>
      <c r="F7" s="9">
        <v>64.7</v>
      </c>
      <c r="G7" s="9">
        <v>64.7</v>
      </c>
      <c r="H7" s="3">
        <v>10</v>
      </c>
      <c r="I7" s="27">
        <f>G7/F7</f>
        <v>1</v>
      </c>
      <c r="J7" s="28">
        <f>H7*I7</f>
        <v>10</v>
      </c>
    </row>
    <row r="8" ht="31.2" spans="1:10">
      <c r="A8" s="7"/>
      <c r="B8" s="7"/>
      <c r="C8" s="7"/>
      <c r="D8" s="10" t="s">
        <v>19</v>
      </c>
      <c r="E8" s="9">
        <v>65.2</v>
      </c>
      <c r="F8" s="9">
        <v>64.7</v>
      </c>
      <c r="G8" s="9">
        <v>64.7</v>
      </c>
      <c r="H8" s="3" t="s">
        <v>20</v>
      </c>
      <c r="I8" s="27"/>
      <c r="J8" s="7" t="s">
        <v>20</v>
      </c>
    </row>
    <row r="9" ht="25" customHeight="1" spans="1:10">
      <c r="A9" s="7"/>
      <c r="B9" s="7"/>
      <c r="C9" s="7"/>
      <c r="D9" s="3" t="s">
        <v>21</v>
      </c>
      <c r="E9" s="3"/>
      <c r="F9" s="3"/>
      <c r="G9" s="3"/>
      <c r="H9" s="3" t="s">
        <v>20</v>
      </c>
      <c r="I9" s="3"/>
      <c r="J9" s="7"/>
    </row>
    <row r="10" ht="19" customHeight="1" spans="1:10">
      <c r="A10" s="7"/>
      <c r="B10" s="7"/>
      <c r="C10" s="7"/>
      <c r="D10" s="11" t="s">
        <v>22</v>
      </c>
      <c r="E10" s="3"/>
      <c r="F10" s="3"/>
      <c r="G10" s="3"/>
      <c r="H10" s="3" t="s">
        <v>20</v>
      </c>
      <c r="I10" s="3"/>
      <c r="J10" s="7" t="s">
        <v>20</v>
      </c>
    </row>
    <row r="11" ht="26" customHeight="1" spans="1:10">
      <c r="A11" s="12" t="s">
        <v>23</v>
      </c>
      <c r="B11" s="7" t="s">
        <v>24</v>
      </c>
      <c r="C11" s="7"/>
      <c r="D11" s="7"/>
      <c r="E11" s="7"/>
      <c r="F11" s="7" t="s">
        <v>25</v>
      </c>
      <c r="G11" s="7"/>
      <c r="H11" s="7"/>
      <c r="I11" s="7"/>
      <c r="J11" s="7"/>
    </row>
    <row r="12" ht="86" customHeight="1" spans="1:10">
      <c r="A12" s="12"/>
      <c r="B12" s="10" t="s">
        <v>26</v>
      </c>
      <c r="C12" s="10"/>
      <c r="D12" s="10"/>
      <c r="E12" s="10"/>
      <c r="F12" s="13" t="s">
        <v>27</v>
      </c>
      <c r="G12" s="13"/>
      <c r="H12" s="13"/>
      <c r="I12" s="13"/>
      <c r="J12" s="13"/>
    </row>
    <row r="13" ht="31.2" spans="1:10">
      <c r="A13" s="14" t="s">
        <v>28</v>
      </c>
      <c r="B13" s="7" t="s">
        <v>29</v>
      </c>
      <c r="C13" s="3" t="s">
        <v>30</v>
      </c>
      <c r="D13" s="3" t="s">
        <v>31</v>
      </c>
      <c r="E13" s="3" t="s">
        <v>32</v>
      </c>
      <c r="F13" s="6" t="s">
        <v>33</v>
      </c>
      <c r="G13" s="6"/>
      <c r="H13" s="6" t="s">
        <v>34</v>
      </c>
      <c r="I13" s="6" t="s">
        <v>17</v>
      </c>
      <c r="J13" s="6" t="s">
        <v>35</v>
      </c>
    </row>
    <row r="14" ht="26" customHeight="1" spans="1:10">
      <c r="A14" s="15"/>
      <c r="B14" s="16" t="s">
        <v>36</v>
      </c>
      <c r="C14" s="3" t="s">
        <v>37</v>
      </c>
      <c r="D14" s="3" t="s">
        <v>38</v>
      </c>
      <c r="E14" s="3" t="s">
        <v>39</v>
      </c>
      <c r="F14" s="6" t="s">
        <v>39</v>
      </c>
      <c r="G14" s="6"/>
      <c r="H14" s="6">
        <v>5</v>
      </c>
      <c r="I14" s="6">
        <v>5</v>
      </c>
      <c r="J14" s="4"/>
    </row>
    <row r="15" ht="26" customHeight="1" spans="1:10">
      <c r="A15" s="15"/>
      <c r="B15" s="17"/>
      <c r="C15" s="3" t="s">
        <v>37</v>
      </c>
      <c r="D15" s="3" t="s">
        <v>40</v>
      </c>
      <c r="E15" s="3" t="s">
        <v>41</v>
      </c>
      <c r="F15" s="6" t="s">
        <v>41</v>
      </c>
      <c r="G15" s="6"/>
      <c r="H15" s="6">
        <v>5</v>
      </c>
      <c r="I15" s="6">
        <v>5</v>
      </c>
      <c r="J15" s="4"/>
    </row>
    <row r="16" ht="26" customHeight="1" spans="1:10">
      <c r="A16" s="15"/>
      <c r="B16" s="17"/>
      <c r="C16" s="3" t="s">
        <v>42</v>
      </c>
      <c r="D16" s="3" t="s">
        <v>43</v>
      </c>
      <c r="E16" s="3" t="s">
        <v>44</v>
      </c>
      <c r="F16" s="18">
        <v>0.05</v>
      </c>
      <c r="G16" s="6"/>
      <c r="H16" s="6">
        <v>7</v>
      </c>
      <c r="I16" s="6">
        <v>7</v>
      </c>
      <c r="J16" s="4"/>
    </row>
    <row r="17" ht="26" customHeight="1" spans="1:10">
      <c r="A17" s="15"/>
      <c r="B17" s="17"/>
      <c r="C17" s="3" t="s">
        <v>42</v>
      </c>
      <c r="D17" s="3" t="s">
        <v>45</v>
      </c>
      <c r="E17" s="3" t="s">
        <v>46</v>
      </c>
      <c r="F17" s="18">
        <v>1</v>
      </c>
      <c r="G17" s="6"/>
      <c r="H17" s="6">
        <v>8</v>
      </c>
      <c r="I17" s="6">
        <v>8</v>
      </c>
      <c r="J17" s="4"/>
    </row>
    <row r="18" ht="26" customHeight="1" spans="1:10">
      <c r="A18" s="15"/>
      <c r="B18" s="17"/>
      <c r="C18" s="3" t="s">
        <v>47</v>
      </c>
      <c r="D18" s="3" t="s">
        <v>48</v>
      </c>
      <c r="E18" s="3" t="s">
        <v>49</v>
      </c>
      <c r="F18" s="19" t="s">
        <v>50</v>
      </c>
      <c r="G18" s="20"/>
      <c r="H18" s="6">
        <v>7</v>
      </c>
      <c r="I18" s="6">
        <v>7</v>
      </c>
      <c r="J18" s="4"/>
    </row>
    <row r="19" ht="26" customHeight="1" spans="1:10">
      <c r="A19" s="15"/>
      <c r="B19" s="17"/>
      <c r="C19" s="3" t="s">
        <v>47</v>
      </c>
      <c r="D19" s="3" t="s">
        <v>51</v>
      </c>
      <c r="E19" s="3" t="s">
        <v>52</v>
      </c>
      <c r="F19" s="6" t="s">
        <v>53</v>
      </c>
      <c r="G19" s="6"/>
      <c r="H19" s="6">
        <v>8</v>
      </c>
      <c r="I19" s="6">
        <v>8</v>
      </c>
      <c r="J19" s="4"/>
    </row>
    <row r="20" ht="24" customHeight="1" spans="1:10">
      <c r="A20" s="15"/>
      <c r="B20" s="21" t="s">
        <v>54</v>
      </c>
      <c r="C20" s="21" t="s">
        <v>55</v>
      </c>
      <c r="D20" s="3" t="s">
        <v>56</v>
      </c>
      <c r="E20" s="3" t="s">
        <v>57</v>
      </c>
      <c r="F20" s="6" t="s">
        <v>58</v>
      </c>
      <c r="G20" s="6"/>
      <c r="H20" s="6">
        <v>10</v>
      </c>
      <c r="I20" s="6">
        <v>10</v>
      </c>
      <c r="J20" s="4"/>
    </row>
    <row r="21" ht="31.2" spans="1:10">
      <c r="A21" s="15"/>
      <c r="B21" s="16" t="s">
        <v>59</v>
      </c>
      <c r="C21" s="22" t="s">
        <v>60</v>
      </c>
      <c r="D21" s="7" t="s">
        <v>61</v>
      </c>
      <c r="E21" s="7" t="s">
        <v>61</v>
      </c>
      <c r="F21" s="4" t="s">
        <v>61</v>
      </c>
      <c r="G21" s="4"/>
      <c r="H21" s="6">
        <v>0</v>
      </c>
      <c r="I21" s="6">
        <v>0</v>
      </c>
      <c r="J21" s="4"/>
    </row>
    <row r="22" ht="15.6" spans="1:10">
      <c r="A22" s="15"/>
      <c r="B22" s="17"/>
      <c r="C22" s="16" t="s">
        <v>62</v>
      </c>
      <c r="D22" s="7" t="s">
        <v>63</v>
      </c>
      <c r="E22" s="7" t="s">
        <v>64</v>
      </c>
      <c r="F22" s="6" t="s">
        <v>65</v>
      </c>
      <c r="G22" s="6"/>
      <c r="H22" s="6">
        <v>5</v>
      </c>
      <c r="I22" s="6">
        <v>5</v>
      </c>
      <c r="J22" s="4"/>
    </row>
    <row r="23" ht="62.4" spans="1:10">
      <c r="A23" s="15"/>
      <c r="B23" s="17"/>
      <c r="C23" s="17"/>
      <c r="D23" s="7" t="s">
        <v>66</v>
      </c>
      <c r="E23" s="7" t="s">
        <v>67</v>
      </c>
      <c r="F23" s="6" t="s">
        <v>68</v>
      </c>
      <c r="G23" s="6"/>
      <c r="H23" s="6">
        <v>10</v>
      </c>
      <c r="I23" s="6">
        <v>10</v>
      </c>
      <c r="J23" s="4"/>
    </row>
    <row r="24" ht="31.2" spans="1:10">
      <c r="A24" s="15"/>
      <c r="B24" s="17"/>
      <c r="C24" s="22" t="s">
        <v>69</v>
      </c>
      <c r="D24" s="7" t="s">
        <v>61</v>
      </c>
      <c r="E24" s="7" t="s">
        <v>61</v>
      </c>
      <c r="F24" s="4" t="s">
        <v>61</v>
      </c>
      <c r="G24" s="4"/>
      <c r="H24" s="6">
        <v>0</v>
      </c>
      <c r="I24" s="6">
        <v>0</v>
      </c>
      <c r="J24" s="4"/>
    </row>
    <row r="25" ht="31.2" spans="1:10">
      <c r="A25" s="15"/>
      <c r="B25" s="17"/>
      <c r="C25" s="16" t="s">
        <v>70</v>
      </c>
      <c r="D25" s="7" t="s">
        <v>71</v>
      </c>
      <c r="E25" s="7" t="s">
        <v>72</v>
      </c>
      <c r="F25" s="6" t="s">
        <v>73</v>
      </c>
      <c r="G25" s="6"/>
      <c r="H25" s="6">
        <v>15</v>
      </c>
      <c r="I25" s="6">
        <v>15</v>
      </c>
      <c r="J25" s="4"/>
    </row>
    <row r="26" ht="46.8" spans="1:10">
      <c r="A26" s="15"/>
      <c r="B26" s="16" t="s">
        <v>74</v>
      </c>
      <c r="C26" s="16" t="s">
        <v>75</v>
      </c>
      <c r="D26" s="3" t="s">
        <v>76</v>
      </c>
      <c r="E26" s="3" t="s">
        <v>46</v>
      </c>
      <c r="F26" s="23">
        <v>1</v>
      </c>
      <c r="G26" s="24"/>
      <c r="H26" s="6">
        <v>10</v>
      </c>
      <c r="I26" s="6">
        <v>10</v>
      </c>
      <c r="J26" s="4"/>
    </row>
    <row r="27" ht="15.6" spans="1:10">
      <c r="A27" s="25" t="s">
        <v>77</v>
      </c>
      <c r="B27" s="25"/>
      <c r="C27" s="25"/>
      <c r="D27" s="25"/>
      <c r="E27" s="25"/>
      <c r="F27" s="25"/>
      <c r="G27" s="25"/>
      <c r="H27" s="26">
        <v>100</v>
      </c>
      <c r="I27" s="29">
        <f>SUM(I14:I26)+J7</f>
        <v>100</v>
      </c>
      <c r="J27" s="3"/>
    </row>
    <row r="28" ht="198" customHeight="1" spans="1:10">
      <c r="A28" s="10" t="s">
        <v>78</v>
      </c>
      <c r="B28" s="11"/>
      <c r="C28" s="11"/>
      <c r="D28" s="11"/>
      <c r="E28" s="11"/>
      <c r="F28" s="11"/>
      <c r="G28" s="11"/>
      <c r="H28" s="11"/>
      <c r="I28" s="11"/>
      <c r="J28" s="11"/>
    </row>
  </sheetData>
  <mergeCells count="36">
    <mergeCell ref="A1:J1"/>
    <mergeCell ref="A2:J2"/>
    <mergeCell ref="A3:C3"/>
    <mergeCell ref="D3:J3"/>
    <mergeCell ref="A4:C4"/>
    <mergeCell ref="D4:E4"/>
    <mergeCell ref="H4:J4"/>
    <mergeCell ref="A5:C5"/>
    <mergeCell ref="D5:E5"/>
    <mergeCell ref="H5:J5"/>
    <mergeCell ref="B11:E11"/>
    <mergeCell ref="F11:J11"/>
    <mergeCell ref="B12:E12"/>
    <mergeCell ref="F12:J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A27:G27"/>
    <mergeCell ref="A28:J28"/>
    <mergeCell ref="A11:A12"/>
    <mergeCell ref="A13:A26"/>
    <mergeCell ref="B14:B19"/>
    <mergeCell ref="B21:B25"/>
    <mergeCell ref="C22:C23"/>
    <mergeCell ref="A6:C10"/>
  </mergeCells>
  <pageMargins left="0.708661417322835" right="0.511811023622047" top="0.551181102362205" bottom="0.551181102362205" header="0.31496062992126" footer="0.31496062992126"/>
  <pageSetup paperSize="9" scale="67"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neiqin</cp:lastModifiedBy>
  <dcterms:created xsi:type="dcterms:W3CDTF">2015-06-05T18:17:00Z</dcterms:created>
  <cp:lastPrinted>2020-04-23T02:17:00Z</cp:lastPrinted>
  <dcterms:modified xsi:type="dcterms:W3CDTF">2024-08-15T07:22:11Z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2052-11.8.2.8950</vt:lpwstr>
  </property>
  <property fmtid="{D5CDD505-2E9C-101B-9397-08002B2CF9AE}" pid="3" name="ICV">
    <vt:lpwstr>8EE4BF5F75BD465C85161C62F4636F1E</vt:lpwstr>
  </property>
</Properties>
</file>