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Sheet1!$A$1:$J$26</definedName>
  </definedNames>
  <calcPr calcId="144525"/>
</workbook>
</file>

<file path=xl/sharedStrings.xml><?xml version="1.0" encoding="utf-8"?>
<sst xmlns="http://schemas.openxmlformats.org/spreadsheetml/2006/main" count="90" uniqueCount="76">
  <si>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</si>
  <si>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</si>
  <si>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</si>
  <si>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11000023T000002021998-教室专业设备购置</t>
  </si>
  <si>
    <t>主管部门</t>
  </si>
  <si>
    <t>北京市公安局</t>
  </si>
  <si>
    <t>实施单位</t>
  </si>
  <si>
    <t>北京警察学院</t>
  </si>
  <si>
    <t>项目负责人</t>
  </si>
  <si>
    <t>张汉兵</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</si>
  <si>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</si>
  <si>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</si>
  <si>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</si>
  <si>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</si>
  <si>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</si>
  <si>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</si>
  <si>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</si>
  <si>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</si>
  <si>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</si>
  <si>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</si>
  <si>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</si>
  <si>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</si>
  <si>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</si>
  <si>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</si>
  <si>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</si>
  <si>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</si>
  <si>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提高教学现代化水平，为全局教育训练工作和学历教育的开展提供完善可靠的教学设备保障服务。</t>
  </si>
  <si>
    <t>已完成新增教室设备，提高教学现代化水平，为全局教育训练工作和学历教育的开展提供完善可靠的教学设备保障服务。</t>
  </si>
  <si>
    <t>绩效指标</t>
  </si>
  <si>
    <t>一级指标</t>
  </si>
  <si>
    <t>二级指标</t>
  </si>
  <si>
    <t>三级指标</t>
  </si>
  <si>
    <t>年度指标值(A)</t>
  </si>
  <si>
    <t>实际完成值(B)</t>
  </si>
  <si>
    <t>分值</t>
  </si>
  <si>
    <t>偏差原因分析及改进措施</t>
  </si>
  <si>
    <t>产出指标</t>
  </si>
  <si>
    <t>数量指标</t>
  </si>
  <si>
    <t>新增教室设备</t>
  </si>
  <si>
    <t>1套</t>
  </si>
  <si>
    <t>质量指标</t>
  </si>
  <si>
    <t>系统验收合格率</t>
  </si>
  <si>
    <t>≥100%</t>
  </si>
  <si>
    <t>时效指标</t>
  </si>
  <si>
    <t>招标采购时间</t>
  </si>
  <si>
    <t>≤7月</t>
  </si>
  <si>
    <t>7月</t>
  </si>
  <si>
    <t>需求方案设计时间</t>
  </si>
  <si>
    <t>≥3月</t>
  </si>
  <si>
    <t>3月</t>
  </si>
  <si>
    <t>验收时间</t>
  </si>
  <si>
    <t>≥9月</t>
  </si>
  <si>
    <t>9月</t>
  </si>
  <si>
    <t>成本指标</t>
  </si>
  <si>
    <t>经济成本指标</t>
  </si>
  <si>
    <t>项目预算控制数</t>
  </si>
  <si>
    <t>≤29.63万元</t>
  </si>
  <si>
    <t>29.63万元</t>
  </si>
  <si>
    <t>效果指标</t>
  </si>
  <si>
    <t>经济效益
指标</t>
  </si>
  <si>
    <t>无</t>
  </si>
  <si>
    <t>社会效益
指标</t>
  </si>
  <si>
    <t>通过项目实施，提高教学现代化水平，为全局教育训练工作和学历教育的开展提供完善可靠的教学设备保障服务</t>
  </si>
  <si>
    <t>优</t>
  </si>
  <si>
    <t>资料归集不充分</t>
  </si>
  <si>
    <t>生态效益
指标</t>
  </si>
  <si>
    <t>可持续影响指标</t>
  </si>
  <si>
    <t>设备持续使用时间</t>
  </si>
  <si>
    <t>≥6年</t>
  </si>
  <si>
    <t>6年</t>
  </si>
  <si>
    <t xml:space="preserve">满意度
指标
</t>
  </si>
  <si>
    <t>服务对象满意度指标</t>
  </si>
  <si>
    <t>使用人员满意度</t>
  </si>
  <si>
    <t>≥95%</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</si>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</sst>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 numFmtId="177" formatCode="0.000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theme="0"/>
      <name val="等线"/>
      <charset val="0"/>
      <scheme val="minor"/>
    </font>
    <font>
      <sz val="11"/>
      <color rgb="FF9C0006"/>
      <name val="等线"/>
      <charset val="0"/>
      <scheme val="minor"/>
    </font>
    <font>
      <b/>
      <sz val="11"/>
      <color rgb="FFFFFFFF"/>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b/>
      <sz val="15"/>
      <color theme="3"/>
      <name val="等线"/>
      <charset val="134"/>
      <scheme val="minor"/>
    </font>
    <font>
      <sz val="11"/>
      <color rgb="FF3F3F76"/>
      <name val="等线"/>
      <charset val="0"/>
      <scheme val="minor"/>
    </font>
    <font>
      <b/>
      <sz val="11"/>
      <color theme="1"/>
      <name val="等线"/>
      <charset val="0"/>
      <scheme val="minor"/>
    </font>
    <font>
      <b/>
      <sz val="11"/>
      <color rgb="FFFA7D00"/>
      <name val="等线"/>
      <charset val="0"/>
      <scheme val="minor"/>
    </font>
    <font>
      <sz val="11"/>
      <color rgb="FFFA7D00"/>
      <name val="等线"/>
      <charset val="0"/>
      <scheme val="minor"/>
    </font>
    <font>
      <b/>
      <sz val="13"/>
      <color theme="3"/>
      <name val="等线"/>
      <charset val="134"/>
      <scheme val="minor"/>
    </font>
    <font>
      <sz val="11"/>
      <color rgb="FFFF0000"/>
      <name val="等线"/>
      <charset val="0"/>
      <scheme val="minor"/>
    </font>
    <font>
      <sz val="11"/>
      <color rgb="FF9C6500"/>
      <name val="等线"/>
      <charset val="0"/>
      <scheme val="minor"/>
    </font>
    <font>
      <i/>
      <sz val="11"/>
      <color rgb="FF7F7F7F"/>
      <name val="等线"/>
      <charset val="0"/>
      <scheme val="minor"/>
    </font>
    <font>
      <u/>
      <sz val="11"/>
      <color rgb="FF800080"/>
      <name val="等线"/>
      <charset val="0"/>
      <scheme val="minor"/>
    </font>
    <font>
      <sz val="11"/>
      <color rgb="FF006100"/>
      <name val="等线"/>
      <charset val="0"/>
      <scheme val="minor"/>
    </font>
    <font>
      <b/>
      <sz val="11"/>
      <color rgb="FF3F3F3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4"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7" fillId="28"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8" applyNumberFormat="0" applyFill="0" applyAlignment="0" applyProtection="0">
      <alignment vertical="center"/>
    </xf>
    <xf numFmtId="0" fontId="18" fillId="0" borderId="8" applyNumberFormat="0" applyFill="0" applyAlignment="0" applyProtection="0">
      <alignment vertical="center"/>
    </xf>
    <xf numFmtId="0" fontId="7" fillId="13" borderId="0" applyNumberFormat="0" applyBorder="0" applyAlignment="0" applyProtection="0">
      <alignment vertical="center"/>
    </xf>
    <xf numFmtId="0" fontId="10" fillId="0" borderId="7" applyNumberFormat="0" applyFill="0" applyAlignment="0" applyProtection="0">
      <alignment vertical="center"/>
    </xf>
    <xf numFmtId="0" fontId="7" fillId="21" borderId="0" applyNumberFormat="0" applyBorder="0" applyAlignment="0" applyProtection="0">
      <alignment vertical="center"/>
    </xf>
    <xf numFmtId="0" fontId="24" fillId="17" borderId="13" applyNumberFormat="0" applyAlignment="0" applyProtection="0">
      <alignment vertical="center"/>
    </xf>
    <xf numFmtId="0" fontId="16" fillId="17" borderId="10" applyNumberFormat="0" applyAlignment="0" applyProtection="0">
      <alignment vertical="center"/>
    </xf>
    <xf numFmtId="0" fontId="9" fillId="9" borderId="6" applyNumberFormat="0" applyAlignment="0" applyProtection="0">
      <alignment vertical="center"/>
    </xf>
    <xf numFmtId="0" fontId="6" fillId="3" borderId="0" applyNumberFormat="0" applyBorder="0" applyAlignment="0" applyProtection="0">
      <alignment vertical="center"/>
    </xf>
    <xf numFmtId="0" fontId="7" fillId="27" borderId="0" applyNumberFormat="0" applyBorder="0" applyAlignment="0" applyProtection="0">
      <alignment vertical="center"/>
    </xf>
    <xf numFmtId="0" fontId="17" fillId="0" borderId="12" applyNumberFormat="0" applyFill="0" applyAlignment="0" applyProtection="0">
      <alignment vertical="center"/>
    </xf>
    <xf numFmtId="0" fontId="15" fillId="0" borderId="11" applyNumberFormat="0" applyFill="0" applyAlignment="0" applyProtection="0">
      <alignment vertical="center"/>
    </xf>
    <xf numFmtId="0" fontId="23" fillId="26" borderId="0" applyNumberFormat="0" applyBorder="0" applyAlignment="0" applyProtection="0">
      <alignment vertical="center"/>
    </xf>
    <xf numFmtId="0" fontId="20" fillId="24" borderId="0" applyNumberFormat="0" applyBorder="0" applyAlignment="0" applyProtection="0">
      <alignment vertical="center"/>
    </xf>
    <xf numFmtId="0" fontId="6" fillId="8" borderId="0" applyNumberFormat="0" applyBorder="0" applyAlignment="0" applyProtection="0">
      <alignment vertical="center"/>
    </xf>
    <xf numFmtId="0" fontId="7" fillId="7"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6" fillId="25" borderId="0" applyNumberFormat="0" applyBorder="0" applyAlignment="0" applyProtection="0">
      <alignment vertical="center"/>
    </xf>
    <xf numFmtId="0" fontId="6" fillId="12" borderId="0" applyNumberFormat="0" applyBorder="0" applyAlignment="0" applyProtection="0">
      <alignment vertical="center"/>
    </xf>
    <xf numFmtId="0" fontId="7" fillId="19" borderId="0" applyNumberFormat="0" applyBorder="0" applyAlignment="0" applyProtection="0">
      <alignment vertical="center"/>
    </xf>
    <xf numFmtId="0" fontId="7" fillId="23"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7" fillId="16" borderId="0" applyNumberFormat="0" applyBorder="0" applyAlignment="0" applyProtection="0">
      <alignment vertical="center"/>
    </xf>
    <xf numFmtId="0" fontId="6" fillId="2" borderId="0" applyNumberFormat="0" applyBorder="0" applyAlignment="0" applyProtection="0">
      <alignment vertical="center"/>
    </xf>
    <xf numFmtId="0" fontId="7" fillId="22" borderId="0" applyNumberFormat="0" applyBorder="0" applyAlignment="0" applyProtection="0">
      <alignment vertical="center"/>
    </xf>
    <xf numFmtId="0" fontId="7" fillId="11" borderId="0" applyNumberFormat="0" applyBorder="0" applyAlignment="0" applyProtection="0">
      <alignment vertical="center"/>
    </xf>
    <xf numFmtId="0" fontId="6" fillId="30" borderId="0" applyNumberFormat="0" applyBorder="0" applyAlignment="0" applyProtection="0">
      <alignment vertical="center"/>
    </xf>
    <xf numFmtId="0" fontId="7" fillId="29" borderId="0" applyNumberFormat="0" applyBorder="0" applyAlignment="0" applyProtection="0">
      <alignment vertical="center"/>
    </xf>
  </cellStyleXfs>
  <cellXfs count="29">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7"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9" fontId="3" fillId="0" borderId="1" xfId="0" applyNumberFormat="1" applyFont="1" applyBorder="1" applyAlignment="1">
      <alignment horizontal="center" vertical="center"/>
    </xf>
    <xf numFmtId="9" fontId="3" fillId="0" borderId="1"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5" fillId="0" borderId="1" xfId="0" applyFont="1" applyBorder="1" applyAlignment="1">
      <alignment horizontal="center" vertical="center"/>
    </xf>
    <xf numFmtId="43" fontId="5" fillId="0" borderId="1" xfId="8" applyFont="1" applyBorder="1" applyAlignment="1">
      <alignment horizontal="center"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zoomScale="70" zoomScaleNormal="70" topLeftCell="A8" workbookViewId="0">
      <selection activeCell="E22" sqref="E22"/>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37.1574074074074"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89768906</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v>29.89</v>
      </c>
      <c r="F7" s="9">
        <v>29.63</v>
      </c>
      <c r="G7" s="9">
        <v>29.63</v>
      </c>
      <c r="H7" s="3">
        <v>10</v>
      </c>
      <c r="I7" s="26">
        <f>G7/F7</f>
        <v>1</v>
      </c>
      <c r="J7" s="27">
        <f>H7*I7</f>
        <v>10</v>
      </c>
    </row>
    <row r="8" ht="31.2" spans="1:10">
      <c r="A8" s="7"/>
      <c r="B8" s="7"/>
      <c r="C8" s="7"/>
      <c r="D8" s="10" t="s">
        <v>19</v>
      </c>
      <c r="E8" s="9">
        <v>29.89</v>
      </c>
      <c r="F8" s="9">
        <v>29.63</v>
      </c>
      <c r="G8" s="9">
        <v>29.63</v>
      </c>
      <c r="H8" s="3" t="s">
        <v>20</v>
      </c>
      <c r="I8" s="26"/>
      <c r="J8" s="7" t="s">
        <v>20</v>
      </c>
    </row>
    <row r="9" ht="25" customHeight="1" spans="1:10">
      <c r="A9" s="7"/>
      <c r="B9" s="7"/>
      <c r="C9" s="7"/>
      <c r="D9" s="3" t="s">
        <v>21</v>
      </c>
      <c r="E9" s="3"/>
      <c r="F9" s="3"/>
      <c r="G9" s="3"/>
      <c r="H9" s="3" t="s">
        <v>20</v>
      </c>
      <c r="I9" s="3"/>
      <c r="J9" s="7"/>
    </row>
    <row r="10" ht="19" customHeight="1" spans="1:10">
      <c r="A10" s="7"/>
      <c r="B10" s="7"/>
      <c r="C10" s="7"/>
      <c r="D10" s="11" t="s">
        <v>22</v>
      </c>
      <c r="E10" s="3"/>
      <c r="F10" s="3"/>
      <c r="G10" s="3"/>
      <c r="H10" s="3" t="s">
        <v>20</v>
      </c>
      <c r="I10" s="3"/>
      <c r="J10" s="7" t="s">
        <v>20</v>
      </c>
    </row>
    <row r="11" ht="26" customHeight="1" spans="1:10">
      <c r="A11" s="12" t="s">
        <v>23</v>
      </c>
      <c r="B11" s="7" t="s">
        <v>24</v>
      </c>
      <c r="C11" s="7"/>
      <c r="D11" s="7"/>
      <c r="E11" s="7"/>
      <c r="F11" s="7" t="s">
        <v>25</v>
      </c>
      <c r="G11" s="7"/>
      <c r="H11" s="7"/>
      <c r="I11" s="7"/>
      <c r="J11" s="7"/>
    </row>
    <row r="12" ht="75" customHeight="1" spans="1:10">
      <c r="A12" s="12"/>
      <c r="B12" s="10" t="s">
        <v>26</v>
      </c>
      <c r="C12" s="10"/>
      <c r="D12" s="10"/>
      <c r="E12" s="10"/>
      <c r="F12" s="13" t="s">
        <v>27</v>
      </c>
      <c r="G12" s="13"/>
      <c r="H12" s="13"/>
      <c r="I12" s="13"/>
      <c r="J12" s="13"/>
    </row>
    <row r="13" ht="31.2" spans="1:10">
      <c r="A13" s="14" t="s">
        <v>28</v>
      </c>
      <c r="B13" s="7" t="s">
        <v>29</v>
      </c>
      <c r="C13" s="3" t="s">
        <v>30</v>
      </c>
      <c r="D13" s="3" t="s">
        <v>31</v>
      </c>
      <c r="E13" s="3" t="s">
        <v>32</v>
      </c>
      <c r="F13" s="6" t="s">
        <v>33</v>
      </c>
      <c r="G13" s="6"/>
      <c r="H13" s="6" t="s">
        <v>34</v>
      </c>
      <c r="I13" s="6" t="s">
        <v>17</v>
      </c>
      <c r="J13" s="6" t="s">
        <v>35</v>
      </c>
    </row>
    <row r="14" ht="26" customHeight="1" spans="1:10">
      <c r="A14" s="15"/>
      <c r="B14" s="16" t="s">
        <v>36</v>
      </c>
      <c r="C14" s="3" t="s">
        <v>37</v>
      </c>
      <c r="D14" s="3" t="s">
        <v>38</v>
      </c>
      <c r="E14" s="3" t="s">
        <v>39</v>
      </c>
      <c r="F14" s="6" t="s">
        <v>39</v>
      </c>
      <c r="G14" s="6"/>
      <c r="H14" s="6">
        <v>15</v>
      </c>
      <c r="I14" s="6">
        <v>15</v>
      </c>
      <c r="J14" s="4"/>
    </row>
    <row r="15" ht="26" customHeight="1" spans="1:10">
      <c r="A15" s="15"/>
      <c r="B15" s="17"/>
      <c r="C15" s="3" t="s">
        <v>40</v>
      </c>
      <c r="D15" s="3" t="s">
        <v>41</v>
      </c>
      <c r="E15" s="18" t="s">
        <v>42</v>
      </c>
      <c r="F15" s="19">
        <v>1</v>
      </c>
      <c r="G15" s="6"/>
      <c r="H15" s="6">
        <v>10</v>
      </c>
      <c r="I15" s="6">
        <v>10</v>
      </c>
      <c r="J15" s="4"/>
    </row>
    <row r="16" ht="26" customHeight="1" spans="1:10">
      <c r="A16" s="15"/>
      <c r="B16" s="17"/>
      <c r="C16" s="3" t="s">
        <v>43</v>
      </c>
      <c r="D16" s="3" t="s">
        <v>44</v>
      </c>
      <c r="E16" s="3" t="s">
        <v>45</v>
      </c>
      <c r="F16" s="6" t="s">
        <v>46</v>
      </c>
      <c r="G16" s="6"/>
      <c r="H16" s="6">
        <v>5</v>
      </c>
      <c r="I16" s="6">
        <v>5</v>
      </c>
      <c r="J16" s="4"/>
    </row>
    <row r="17" ht="26" customHeight="1" spans="1:10">
      <c r="A17" s="15"/>
      <c r="B17" s="17"/>
      <c r="C17" s="3" t="s">
        <v>43</v>
      </c>
      <c r="D17" s="3" t="s">
        <v>47</v>
      </c>
      <c r="E17" s="3" t="s">
        <v>48</v>
      </c>
      <c r="F17" s="6" t="s">
        <v>49</v>
      </c>
      <c r="G17" s="6"/>
      <c r="H17" s="6">
        <v>5</v>
      </c>
      <c r="I17" s="6">
        <v>5</v>
      </c>
      <c r="J17" s="4"/>
    </row>
    <row r="18" ht="26" customHeight="1" spans="1:10">
      <c r="A18" s="15"/>
      <c r="B18" s="17"/>
      <c r="C18" s="3" t="s">
        <v>43</v>
      </c>
      <c r="D18" s="3" t="s">
        <v>50</v>
      </c>
      <c r="E18" s="3" t="s">
        <v>51</v>
      </c>
      <c r="F18" s="6" t="s">
        <v>52</v>
      </c>
      <c r="G18" s="6"/>
      <c r="H18" s="6">
        <v>5</v>
      </c>
      <c r="I18" s="6">
        <v>5</v>
      </c>
      <c r="J18" s="4"/>
    </row>
    <row r="19" ht="24" customHeight="1" spans="1:10">
      <c r="A19" s="15"/>
      <c r="B19" s="20" t="s">
        <v>53</v>
      </c>
      <c r="C19" s="20" t="s">
        <v>54</v>
      </c>
      <c r="D19" s="3" t="s">
        <v>55</v>
      </c>
      <c r="E19" s="3" t="s">
        <v>56</v>
      </c>
      <c r="F19" s="6" t="s">
        <v>57</v>
      </c>
      <c r="G19" s="6"/>
      <c r="H19" s="6">
        <v>10</v>
      </c>
      <c r="I19" s="6">
        <v>10</v>
      </c>
      <c r="J19" s="4"/>
    </row>
    <row r="20" ht="31.2" spans="1:10">
      <c r="A20" s="15"/>
      <c r="B20" s="16" t="s">
        <v>58</v>
      </c>
      <c r="C20" s="21" t="s">
        <v>59</v>
      </c>
      <c r="D20" s="7" t="s">
        <v>60</v>
      </c>
      <c r="E20" s="7" t="s">
        <v>60</v>
      </c>
      <c r="F20" s="4" t="s">
        <v>60</v>
      </c>
      <c r="G20" s="4"/>
      <c r="H20" s="6">
        <v>0</v>
      </c>
      <c r="I20" s="6">
        <v>0</v>
      </c>
      <c r="J20" s="4"/>
    </row>
    <row r="21" ht="78" spans="1:10">
      <c r="A21" s="15"/>
      <c r="B21" s="17"/>
      <c r="C21" s="16" t="s">
        <v>61</v>
      </c>
      <c r="D21" s="7" t="s">
        <v>62</v>
      </c>
      <c r="E21" s="7" t="s">
        <v>63</v>
      </c>
      <c r="F21" s="6" t="s">
        <v>63</v>
      </c>
      <c r="G21" s="6"/>
      <c r="H21" s="6">
        <v>15</v>
      </c>
      <c r="I21" s="6">
        <v>14</v>
      </c>
      <c r="J21" s="4" t="s">
        <v>64</v>
      </c>
    </row>
    <row r="22" ht="31.2" spans="1:10">
      <c r="A22" s="15"/>
      <c r="B22" s="17"/>
      <c r="C22" s="21" t="s">
        <v>65</v>
      </c>
      <c r="D22" s="7" t="s">
        <v>60</v>
      </c>
      <c r="E22" s="7" t="s">
        <v>60</v>
      </c>
      <c r="F22" s="4" t="s">
        <v>60</v>
      </c>
      <c r="G22" s="4"/>
      <c r="H22" s="6">
        <v>0</v>
      </c>
      <c r="I22" s="6">
        <v>0</v>
      </c>
      <c r="J22" s="4"/>
    </row>
    <row r="23" ht="31.2" spans="1:10">
      <c r="A23" s="15"/>
      <c r="B23" s="17"/>
      <c r="C23" s="16" t="s">
        <v>66</v>
      </c>
      <c r="D23" s="7" t="s">
        <v>67</v>
      </c>
      <c r="E23" s="7" t="s">
        <v>68</v>
      </c>
      <c r="F23" s="6" t="s">
        <v>69</v>
      </c>
      <c r="G23" s="6"/>
      <c r="H23" s="6">
        <v>15</v>
      </c>
      <c r="I23" s="6">
        <v>15</v>
      </c>
      <c r="J23" s="4"/>
    </row>
    <row r="24" ht="46.8" spans="1:10">
      <c r="A24" s="15"/>
      <c r="B24" s="16" t="s">
        <v>70</v>
      </c>
      <c r="C24" s="16" t="s">
        <v>71</v>
      </c>
      <c r="D24" s="3" t="s">
        <v>72</v>
      </c>
      <c r="E24" s="3" t="s">
        <v>73</v>
      </c>
      <c r="F24" s="22">
        <v>1</v>
      </c>
      <c r="G24" s="23"/>
      <c r="H24" s="6">
        <v>10</v>
      </c>
      <c r="I24" s="6">
        <v>10</v>
      </c>
      <c r="J24" s="4"/>
    </row>
    <row r="25" ht="15.6" spans="1:10">
      <c r="A25" s="24" t="s">
        <v>74</v>
      </c>
      <c r="B25" s="24"/>
      <c r="C25" s="24"/>
      <c r="D25" s="24"/>
      <c r="E25" s="24"/>
      <c r="F25" s="24"/>
      <c r="G25" s="24"/>
      <c r="H25" s="25">
        <v>100</v>
      </c>
      <c r="I25" s="28">
        <f>SUM(I14:I24)+J7</f>
        <v>99</v>
      </c>
      <c r="J25" s="3"/>
    </row>
    <row r="26" ht="198" customHeight="1" spans="1:10">
      <c r="A26" s="10" t="s">
        <v>75</v>
      </c>
      <c r="B26" s="11"/>
      <c r="C26" s="11"/>
      <c r="D26" s="11"/>
      <c r="E26" s="11"/>
      <c r="F26" s="11"/>
      <c r="G26" s="11"/>
      <c r="H26" s="11"/>
      <c r="I26" s="11"/>
      <c r="J26" s="11"/>
    </row>
  </sheetData>
  <mergeCells count="33">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A25:G25"/>
    <mergeCell ref="A26:J26"/>
    <mergeCell ref="A11:A12"/>
    <mergeCell ref="A13:A24"/>
    <mergeCell ref="B14:B18"/>
    <mergeCell ref="B20:B23"/>
    <mergeCell ref="A6:C10"/>
  </mergeCells>
  <pageMargins left="0.708661417322835" right="0.511811023622047" top="0.551181102362205" bottom="0.551181102362205" header="0.31496062992126" footer="0.31496062992126"/>
  <pageSetup paperSize="9" scale="5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2024-08-15T07:23:13Z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3A8E91DCB5DB49DBA26E1C45EF73EF06</vt:lpwstr>
  </property>
</Properties>
</file>