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Sheet1!$A$1:$J$32</definedName>
  </definedNames>
  <calcPr calcId="144525"/>
</workbook>
</file>

<file path=xl/sharedStrings.xml><?xml version="1.0" encoding="utf-8"?>
<sst xmlns="http://schemas.openxmlformats.org/spreadsheetml/2006/main" count="111" uniqueCount="85">
  <si>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</si>
  <si>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</si>
  <si>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</si>
  <si>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11000023T000002033341-首都学警防疫工作经费</t>
  </si>
  <si>
    <t>主管部门</t>
  </si>
  <si>
    <t>北京市公安局</t>
  </si>
  <si>
    <t>实施单位</t>
  </si>
  <si>
    <t>北京警察学院</t>
  </si>
  <si>
    <t>项目负责人</t>
  </si>
  <si>
    <t>刘鹏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</si>
  <si>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</si>
  <si>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</si>
  <si>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</si>
  <si>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</si>
  <si>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</si>
  <si>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</si>
  <si>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</si>
  <si>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</si>
  <si>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</si>
  <si>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</si>
  <si>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</si>
  <si>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</si>
  <si>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</si>
  <si>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</si>
  <si>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</si>
  <si>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</si>
  <si>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通过保障核酸检测次数和日常防疫物资达到紧急启用水平，以完成市教委对于高等院校的强制防疫工作任务，保证学院日常工作的正常开展。</t>
  </si>
  <si>
    <t>已完成保障核酸检测次数和日常防疫物资达到紧急启用水平，以完成市教委对于高等院校的强制防疫工作任务，保证学院日常工作的正常开展。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</si>
  <si>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</si>
  <si>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</si>
  <si>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</si>
  <si>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</si>
  <si>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</si>
  <si>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</si>
  <si>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</si>
  <si>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</si>
  <si>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</si>
  <si>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</si>
  <si>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医用便携式医用除颤仪</t>
  </si>
  <si>
    <t>≥1个</t>
  </si>
  <si>
    <t>1个</t>
  </si>
  <si>
    <t>次氯酸消毒液</t>
  </si>
  <si>
    <t>≥500桶</t>
  </si>
  <si>
    <t>500桶</t>
  </si>
  <si>
    <t>免洗手消毒液</t>
  </si>
  <si>
    <t>≧5000瓶</t>
  </si>
  <si>
    <t>5000瓶</t>
  </si>
  <si>
    <t>抗原检测试剂</t>
  </si>
  <si>
    <t>≥8400个</t>
  </si>
  <si>
    <t>8400个</t>
  </si>
  <si>
    <t>脉搏血氧仪</t>
  </si>
  <si>
    <t>≧300个</t>
  </si>
  <si>
    <t>300个</t>
  </si>
  <si>
    <t>红外测温仪</t>
  </si>
  <si>
    <t>≧26个</t>
  </si>
  <si>
    <t>26个</t>
  </si>
  <si>
    <t>医用便携急救箱</t>
  </si>
  <si>
    <t>≧1个</t>
  </si>
  <si>
    <t>质量指标</t>
  </si>
  <si>
    <t>核酸检测人员覆盖率</t>
  </si>
  <si>
    <t>≥95%</t>
  </si>
  <si>
    <t>物资验收合格率</t>
  </si>
  <si>
    <t>时效指标</t>
  </si>
  <si>
    <t>采购完成时间</t>
  </si>
  <si>
    <t>≤12月</t>
  </si>
  <si>
    <t>12月</t>
  </si>
  <si>
    <t>全年经费支出完成</t>
  </si>
  <si>
    <t>成本指标</t>
  </si>
  <si>
    <t>经济成本指标</t>
  </si>
  <si>
    <t>项目预算控制数</t>
  </si>
  <si>
    <t>≤91.258568万元</t>
  </si>
  <si>
    <t>33.591398万元</t>
  </si>
  <si>
    <t>效果指标</t>
  </si>
  <si>
    <t>经济效益
指标</t>
  </si>
  <si>
    <t>无</t>
  </si>
  <si>
    <t>通过项目实施，保障学院日常防疫工作正常开展及在校师生身体健康。</t>
  </si>
  <si>
    <t>优</t>
  </si>
  <si>
    <t>效益资料归集不充分</t>
  </si>
  <si>
    <t>生态效益
指标</t>
  </si>
  <si>
    <t>可持续影响指标</t>
  </si>
  <si>
    <t xml:space="preserve">满意度
指标
</t>
  </si>
  <si>
    <t>服务对象满意度指标</t>
  </si>
  <si>
    <t>参与人员满意度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</si>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</sst>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00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8" fillId="17" borderId="10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7" fillId="27" borderId="9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3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3" fontId="5" fillId="0" borderId="1" xfId="8" applyFont="1" applyFill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zoomScale="85" zoomScaleNormal="85" topLeftCell="A16" workbookViewId="0">
      <selection activeCell="E28" sqref="E28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4" t="s">
        <v>10</v>
      </c>
      <c r="H5" s="6">
        <v>89768067</v>
      </c>
      <c r="I5" s="6"/>
      <c r="J5" s="6"/>
    </row>
    <row r="6" ht="31.2" spans="1:10">
      <c r="A6" s="7" t="s">
        <v>11</v>
      </c>
      <c r="B6" s="7"/>
      <c r="C6" s="7"/>
      <c r="D6" s="3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8" t="s">
        <v>18</v>
      </c>
      <c r="E7" s="9">
        <v>95</v>
      </c>
      <c r="F7" s="9">
        <v>91.258568</v>
      </c>
      <c r="G7" s="9">
        <v>91.258568</v>
      </c>
      <c r="H7" s="3">
        <v>10</v>
      </c>
      <c r="I7" s="26">
        <f>G7/F7</f>
        <v>1</v>
      </c>
      <c r="J7" s="27">
        <f>H7*I7</f>
        <v>10</v>
      </c>
    </row>
    <row r="8" ht="31.2" spans="1:10">
      <c r="A8" s="7"/>
      <c r="B8" s="7"/>
      <c r="C8" s="7"/>
      <c r="D8" s="10" t="s">
        <v>19</v>
      </c>
      <c r="E8" s="9">
        <v>95</v>
      </c>
      <c r="F8" s="9">
        <v>91.258568</v>
      </c>
      <c r="G8" s="9">
        <v>91.258568</v>
      </c>
      <c r="H8" s="3" t="s">
        <v>20</v>
      </c>
      <c r="I8" s="26"/>
      <c r="J8" s="7" t="s">
        <v>20</v>
      </c>
    </row>
    <row r="9" ht="25" customHeight="1" spans="1:10">
      <c r="A9" s="7"/>
      <c r="B9" s="7"/>
      <c r="C9" s="7"/>
      <c r="D9" s="3" t="s">
        <v>21</v>
      </c>
      <c r="E9" s="3"/>
      <c r="F9" s="3"/>
      <c r="G9" s="3"/>
      <c r="H9" s="3" t="s">
        <v>20</v>
      </c>
      <c r="I9" s="3"/>
      <c r="J9" s="7"/>
    </row>
    <row r="10" ht="19" customHeight="1" spans="1:10">
      <c r="A10" s="7"/>
      <c r="B10" s="7"/>
      <c r="C10" s="7"/>
      <c r="D10" s="11" t="s">
        <v>22</v>
      </c>
      <c r="E10" s="3"/>
      <c r="F10" s="3"/>
      <c r="G10" s="3"/>
      <c r="H10" s="3" t="s">
        <v>20</v>
      </c>
      <c r="I10" s="3"/>
      <c r="J10" s="7" t="s">
        <v>20</v>
      </c>
    </row>
    <row r="11" ht="26" customHeight="1" spans="1:10">
      <c r="A11" s="12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2"/>
      <c r="B12" s="13" t="s">
        <v>26</v>
      </c>
      <c r="C12" s="13"/>
      <c r="D12" s="13"/>
      <c r="E12" s="13"/>
      <c r="F12" s="13" t="s">
        <v>27</v>
      </c>
      <c r="G12" s="13"/>
      <c r="H12" s="13"/>
      <c r="I12" s="13"/>
      <c r="J12" s="13"/>
    </row>
    <row r="13" ht="31.2" spans="1:10">
      <c r="A13" s="14" t="s">
        <v>28</v>
      </c>
      <c r="B13" s="6" t="s">
        <v>29</v>
      </c>
      <c r="C13" s="4" t="s">
        <v>30</v>
      </c>
      <c r="D13" s="4" t="s">
        <v>31</v>
      </c>
      <c r="E13" s="4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5"/>
      <c r="B14" s="16" t="s">
        <v>36</v>
      </c>
      <c r="C14" s="4" t="s">
        <v>37</v>
      </c>
      <c r="D14" s="4" t="s">
        <v>38</v>
      </c>
      <c r="E14" s="4" t="s">
        <v>39</v>
      </c>
      <c r="F14" s="6" t="s">
        <v>40</v>
      </c>
      <c r="G14" s="6"/>
      <c r="H14" s="6">
        <v>2</v>
      </c>
      <c r="I14" s="6">
        <v>2</v>
      </c>
      <c r="J14" s="4"/>
    </row>
    <row r="15" ht="26" customHeight="1" spans="1:10">
      <c r="A15" s="15"/>
      <c r="B15" s="17"/>
      <c r="C15" s="4" t="s">
        <v>37</v>
      </c>
      <c r="D15" s="4" t="s">
        <v>41</v>
      </c>
      <c r="E15" s="18" t="s">
        <v>42</v>
      </c>
      <c r="F15" s="6" t="s">
        <v>43</v>
      </c>
      <c r="G15" s="6"/>
      <c r="H15" s="6">
        <v>2</v>
      </c>
      <c r="I15" s="6">
        <v>2</v>
      </c>
      <c r="J15" s="4"/>
    </row>
    <row r="16" ht="26" customHeight="1" spans="1:10">
      <c r="A16" s="15"/>
      <c r="B16" s="17"/>
      <c r="C16" s="4" t="s">
        <v>37</v>
      </c>
      <c r="D16" s="4" t="s">
        <v>44</v>
      </c>
      <c r="E16" s="4" t="s">
        <v>45</v>
      </c>
      <c r="F16" s="6" t="s">
        <v>46</v>
      </c>
      <c r="G16" s="6"/>
      <c r="H16" s="6">
        <v>2</v>
      </c>
      <c r="I16" s="6">
        <v>2</v>
      </c>
      <c r="J16" s="4"/>
    </row>
    <row r="17" ht="26" customHeight="1" spans="1:10">
      <c r="A17" s="15"/>
      <c r="B17" s="17"/>
      <c r="C17" s="4" t="s">
        <v>37</v>
      </c>
      <c r="D17" s="4" t="s">
        <v>47</v>
      </c>
      <c r="E17" s="4" t="s">
        <v>48</v>
      </c>
      <c r="F17" s="6" t="s">
        <v>49</v>
      </c>
      <c r="G17" s="6"/>
      <c r="H17" s="6">
        <v>3</v>
      </c>
      <c r="I17" s="6">
        <v>3</v>
      </c>
      <c r="J17" s="4"/>
    </row>
    <row r="18" ht="26" customHeight="1" spans="1:10">
      <c r="A18" s="15"/>
      <c r="B18" s="17"/>
      <c r="C18" s="4" t="s">
        <v>37</v>
      </c>
      <c r="D18" s="4" t="s">
        <v>50</v>
      </c>
      <c r="E18" s="4" t="s">
        <v>51</v>
      </c>
      <c r="F18" s="6" t="s">
        <v>52</v>
      </c>
      <c r="G18" s="6"/>
      <c r="H18" s="6">
        <v>2</v>
      </c>
      <c r="I18" s="6">
        <v>2</v>
      </c>
      <c r="J18" s="4"/>
    </row>
    <row r="19" ht="26" customHeight="1" spans="1:10">
      <c r="A19" s="15"/>
      <c r="B19" s="17"/>
      <c r="C19" s="4" t="s">
        <v>37</v>
      </c>
      <c r="D19" s="4" t="s">
        <v>53</v>
      </c>
      <c r="E19" s="4" t="s">
        <v>54</v>
      </c>
      <c r="F19" s="6" t="s">
        <v>55</v>
      </c>
      <c r="G19" s="6"/>
      <c r="H19" s="6">
        <v>2</v>
      </c>
      <c r="I19" s="6">
        <v>2</v>
      </c>
      <c r="J19" s="4"/>
    </row>
    <row r="20" ht="26" customHeight="1" spans="1:10">
      <c r="A20" s="15"/>
      <c r="B20" s="17"/>
      <c r="C20" s="4" t="s">
        <v>37</v>
      </c>
      <c r="D20" s="4" t="s">
        <v>56</v>
      </c>
      <c r="E20" s="4" t="s">
        <v>57</v>
      </c>
      <c r="F20" s="6" t="s">
        <v>40</v>
      </c>
      <c r="G20" s="6"/>
      <c r="H20" s="6">
        <v>2</v>
      </c>
      <c r="I20" s="6">
        <v>2</v>
      </c>
      <c r="J20" s="4"/>
    </row>
    <row r="21" ht="26" customHeight="1" spans="1:10">
      <c r="A21" s="15"/>
      <c r="B21" s="17"/>
      <c r="C21" s="4" t="s">
        <v>58</v>
      </c>
      <c r="D21" s="4" t="s">
        <v>59</v>
      </c>
      <c r="E21" s="4" t="s">
        <v>60</v>
      </c>
      <c r="F21" s="19">
        <v>1</v>
      </c>
      <c r="G21" s="6"/>
      <c r="H21" s="6">
        <v>7</v>
      </c>
      <c r="I21" s="6">
        <v>7</v>
      </c>
      <c r="J21" s="4"/>
    </row>
    <row r="22" ht="26" customHeight="1" spans="1:10">
      <c r="A22" s="15"/>
      <c r="B22" s="17"/>
      <c r="C22" s="4" t="s">
        <v>58</v>
      </c>
      <c r="D22" s="4" t="s">
        <v>61</v>
      </c>
      <c r="E22" s="18">
        <v>1</v>
      </c>
      <c r="F22" s="19">
        <v>1</v>
      </c>
      <c r="G22" s="6"/>
      <c r="H22" s="6">
        <v>8</v>
      </c>
      <c r="I22" s="6">
        <v>8</v>
      </c>
      <c r="J22" s="4"/>
    </row>
    <row r="23" ht="26" customHeight="1" spans="1:10">
      <c r="A23" s="15"/>
      <c r="B23" s="17"/>
      <c r="C23" s="4" t="s">
        <v>62</v>
      </c>
      <c r="D23" s="4" t="s">
        <v>63</v>
      </c>
      <c r="E23" s="4" t="s">
        <v>64</v>
      </c>
      <c r="F23" s="6" t="s">
        <v>65</v>
      </c>
      <c r="G23" s="6"/>
      <c r="H23" s="6">
        <v>5</v>
      </c>
      <c r="I23" s="6">
        <v>5</v>
      </c>
      <c r="J23" s="4"/>
    </row>
    <row r="24" ht="26" customHeight="1" spans="1:10">
      <c r="A24" s="15"/>
      <c r="B24" s="17"/>
      <c r="C24" s="4" t="s">
        <v>62</v>
      </c>
      <c r="D24" s="4" t="s">
        <v>66</v>
      </c>
      <c r="E24" s="4" t="s">
        <v>64</v>
      </c>
      <c r="F24" s="6" t="s">
        <v>65</v>
      </c>
      <c r="G24" s="6"/>
      <c r="H24" s="6">
        <v>5</v>
      </c>
      <c r="I24" s="6">
        <v>5</v>
      </c>
      <c r="J24" s="4"/>
    </row>
    <row r="25" ht="24" customHeight="1" spans="1:10">
      <c r="A25" s="15"/>
      <c r="B25" s="20" t="s">
        <v>67</v>
      </c>
      <c r="C25" s="20" t="s">
        <v>68</v>
      </c>
      <c r="D25" s="4" t="s">
        <v>69</v>
      </c>
      <c r="E25" s="4" t="s">
        <v>70</v>
      </c>
      <c r="F25" s="6" t="s">
        <v>71</v>
      </c>
      <c r="G25" s="6"/>
      <c r="H25" s="6">
        <v>10</v>
      </c>
      <c r="I25" s="6">
        <v>10</v>
      </c>
      <c r="J25" s="4"/>
    </row>
    <row r="26" ht="31.2" spans="1:10">
      <c r="A26" s="15"/>
      <c r="B26" s="16" t="s">
        <v>72</v>
      </c>
      <c r="C26" s="21" t="s">
        <v>73</v>
      </c>
      <c r="D26" s="6" t="s">
        <v>74</v>
      </c>
      <c r="E26" s="6" t="s">
        <v>74</v>
      </c>
      <c r="F26" s="4" t="s">
        <v>74</v>
      </c>
      <c r="G26" s="4"/>
      <c r="H26" s="6">
        <v>0</v>
      </c>
      <c r="I26" s="6">
        <v>0</v>
      </c>
      <c r="J26" s="4"/>
    </row>
    <row r="27" ht="62.4" spans="1:10">
      <c r="A27" s="15"/>
      <c r="B27" s="17"/>
      <c r="C27" s="17"/>
      <c r="D27" s="6" t="s">
        <v>75</v>
      </c>
      <c r="E27" s="6" t="s">
        <v>76</v>
      </c>
      <c r="F27" s="6" t="s">
        <v>76</v>
      </c>
      <c r="G27" s="6"/>
      <c r="H27" s="6">
        <v>30</v>
      </c>
      <c r="I27" s="6">
        <v>29</v>
      </c>
      <c r="J27" s="6" t="s">
        <v>77</v>
      </c>
    </row>
    <row r="28" ht="31.2" spans="1:10">
      <c r="A28" s="15"/>
      <c r="B28" s="17"/>
      <c r="C28" s="21" t="s">
        <v>78</v>
      </c>
      <c r="D28" s="6" t="s">
        <v>74</v>
      </c>
      <c r="E28" s="6" t="s">
        <v>74</v>
      </c>
      <c r="F28" s="4" t="s">
        <v>74</v>
      </c>
      <c r="G28" s="4"/>
      <c r="H28" s="6">
        <v>0</v>
      </c>
      <c r="I28" s="6">
        <v>0</v>
      </c>
      <c r="J28" s="4"/>
    </row>
    <row r="29" ht="31.2" spans="1:10">
      <c r="A29" s="15"/>
      <c r="B29" s="17"/>
      <c r="C29" s="16" t="s">
        <v>79</v>
      </c>
      <c r="D29" s="6" t="s">
        <v>74</v>
      </c>
      <c r="E29" s="6" t="s">
        <v>74</v>
      </c>
      <c r="F29" s="4" t="s">
        <v>74</v>
      </c>
      <c r="G29" s="4"/>
      <c r="H29" s="6">
        <v>0</v>
      </c>
      <c r="I29" s="6">
        <v>0</v>
      </c>
      <c r="J29" s="4"/>
    </row>
    <row r="30" ht="46.8" spans="1:10">
      <c r="A30" s="15"/>
      <c r="B30" s="16" t="s">
        <v>80</v>
      </c>
      <c r="C30" s="16" t="s">
        <v>81</v>
      </c>
      <c r="D30" s="4" t="s">
        <v>82</v>
      </c>
      <c r="E30" s="4" t="s">
        <v>60</v>
      </c>
      <c r="F30" s="22">
        <v>1</v>
      </c>
      <c r="G30" s="23"/>
      <c r="H30" s="6">
        <v>10</v>
      </c>
      <c r="I30" s="6">
        <v>10</v>
      </c>
      <c r="J30" s="4"/>
    </row>
    <row r="31" ht="15.6" spans="1:10">
      <c r="A31" s="24" t="s">
        <v>83</v>
      </c>
      <c r="B31" s="24"/>
      <c r="C31" s="24"/>
      <c r="D31" s="24"/>
      <c r="E31" s="24"/>
      <c r="F31" s="24"/>
      <c r="G31" s="24"/>
      <c r="H31" s="25">
        <v>100</v>
      </c>
      <c r="I31" s="28">
        <f>SUM(I14:I30)+J7</f>
        <v>99</v>
      </c>
      <c r="J31" s="4"/>
    </row>
    <row r="32" ht="198" customHeight="1" spans="1:10">
      <c r="A32" s="10" t="s">
        <v>84</v>
      </c>
      <c r="B32" s="11"/>
      <c r="C32" s="11"/>
      <c r="D32" s="11"/>
      <c r="E32" s="11"/>
      <c r="F32" s="11"/>
      <c r="G32" s="11"/>
      <c r="H32" s="11"/>
      <c r="I32" s="11"/>
      <c r="J32" s="11"/>
    </row>
  </sheetData>
  <mergeCells count="39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A31:G31"/>
    <mergeCell ref="A32:J32"/>
    <mergeCell ref="A11:A12"/>
    <mergeCell ref="A13:A30"/>
    <mergeCell ref="B14:B24"/>
    <mergeCell ref="B26:B29"/>
    <mergeCell ref="A6:C10"/>
  </mergeCells>
  <pageMargins left="0.708661417322835" right="0.511811023622047" top="0.551181102362205" bottom="0.551181102362205" header="0.31496062992126" footer="0.31496062992126"/>
  <pageSetup paperSize="9" scale="6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2024-08-15T07:23:42Z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7B5FC891D19A425DBA2C54F55843AD9E</vt:lpwstr>
  </property>
</Properties>
</file>