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<sst xmlns="http://schemas.openxmlformats.org/spreadsheetml/2006/main" count="89" uniqueCount="72">
  <si>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</si>
  <si>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</si>
  <si>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</si>
  <si>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11000023T000002033380-交通管理执法办案实训教学模块采购</t>
  </si>
  <si>
    <t>主管部门</t>
  </si>
  <si>
    <t>北京市公安局</t>
  </si>
  <si>
    <t>实施单位</t>
  </si>
  <si>
    <t>北京警察学院</t>
  </si>
  <si>
    <t>项目负责人</t>
  </si>
  <si>
    <t>郭伟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</si>
  <si>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</si>
  <si>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</si>
  <si>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</si>
  <si>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</si>
  <si>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</si>
  <si>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</si>
  <si>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</si>
  <si>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</si>
  <si>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</si>
  <si>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</si>
  <si>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</si>
  <si>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</si>
  <si>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</si>
  <si>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</si>
  <si>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</si>
  <si>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</si>
  <si>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开展交通管理执法办案实训室教学场景模块建设，新建场景应用模块，以完成交通管理专业学生学习、实践、教学、可研等工作任务，满足涉牌涉证、违停处罚、122接处警场景、酒驾处罚场、简易程序处罚、简易程序事故处理等场景实训与实战的教学要求。</t>
  </si>
  <si>
    <t>已完成模块采购，满足公安交通管理教学内容需求和授课规模，开展了交通管理执法办案实训室教学场景模块建设，新建场景应用模块，以完成交通管理专业学生学习、实践、教学、可研等工作任务，满足涉牌涉证、违停处罚、122接处警场景、酒驾处罚场、简易程序处罚、简易程序事故处理等场景实训与实战的教学要求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</si>
  <si>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</si>
  <si>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</si>
  <si>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</si>
  <si>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</si>
  <si>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</si>
  <si>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</si>
  <si>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</si>
  <si>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</si>
  <si>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</si>
  <si>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</si>
  <si>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系统开发数量</t>
  </si>
  <si>
    <t>1个</t>
  </si>
  <si>
    <t>新增软件模块</t>
  </si>
  <si>
    <t>质量指标</t>
  </si>
  <si>
    <t>系统验收合格率</t>
  </si>
  <si>
    <t>≥100%</t>
  </si>
  <si>
    <t>时效指标</t>
  </si>
  <si>
    <t>系统开发完成时间</t>
  </si>
  <si>
    <t>10月</t>
  </si>
  <si>
    <t>成本指标</t>
  </si>
  <si>
    <t>经济成本指标</t>
  </si>
  <si>
    <t>项目预算控制数</t>
  </si>
  <si>
    <t>≤22.95万元</t>
  </si>
  <si>
    <t>22.95万元</t>
  </si>
  <si>
    <t>效果指标</t>
  </si>
  <si>
    <t>经济效益
指标</t>
  </si>
  <si>
    <t>无</t>
  </si>
  <si>
    <t>社会效益
指标</t>
  </si>
  <si>
    <t>通过项目实施，满足执法办案实训课程教学要求，提升学生实践能力。</t>
  </si>
  <si>
    <t>优</t>
  </si>
  <si>
    <t>支持开设课程数</t>
  </si>
  <si>
    <t>1门</t>
  </si>
  <si>
    <t>生态效益
指标</t>
  </si>
  <si>
    <t>可持续影响指标</t>
  </si>
  <si>
    <t>系统正常使用年限</t>
  </si>
  <si>
    <t>≥10年</t>
  </si>
  <si>
    <t>10年</t>
  </si>
  <si>
    <t xml:space="preserve">满意度
指标
</t>
  </si>
  <si>
    <t>服务对象满意度指标</t>
  </si>
  <si>
    <t>使用人员满意度</t>
  </si>
  <si>
    <t>≥95%</t>
  </si>
  <si>
    <t>满意度调查支撑资料不足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</si>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</sst>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2" fillId="23" borderId="12" applyNumberFormat="0" applyAlignment="0" applyProtection="0">
      <alignment vertical="center"/>
    </xf>
    <xf numFmtId="0" fontId="21" fillId="23" borderId="10" applyNumberFormat="0" applyAlignment="0" applyProtection="0">
      <alignment vertical="center"/>
    </xf>
    <xf numFmtId="0" fontId="23" fillId="29" borderId="13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8" applyFont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zoomScale="80" zoomScaleNormal="80" topLeftCell="A12" workbookViewId="0">
      <selection activeCell="F16" sqref="F16:G16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0.3333333333333"/>
    <col min="10" max="10" width="44.6388888888889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13581911295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23</v>
      </c>
      <c r="F7" s="9">
        <v>22.95</v>
      </c>
      <c r="G7" s="9">
        <v>22.95</v>
      </c>
      <c r="H7" s="3">
        <v>10</v>
      </c>
      <c r="I7" s="26">
        <f>G7/F7</f>
        <v>1</v>
      </c>
      <c r="J7" s="27">
        <f>H7*I7</f>
        <v>10</v>
      </c>
    </row>
    <row r="8" ht="31.2" spans="1:10">
      <c r="A8" s="7"/>
      <c r="B8" s="7"/>
      <c r="C8" s="7"/>
      <c r="D8" s="10" t="s">
        <v>19</v>
      </c>
      <c r="E8" s="9">
        <v>23</v>
      </c>
      <c r="F8" s="9">
        <v>22.95</v>
      </c>
      <c r="G8" s="9">
        <v>22.95</v>
      </c>
      <c r="H8" s="3" t="s">
        <v>20</v>
      </c>
      <c r="I8" s="26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75" customHeight="1" spans="1:10">
      <c r="A12" s="12"/>
      <c r="B12" s="10" t="s">
        <v>26</v>
      </c>
      <c r="C12" s="10"/>
      <c r="D12" s="10"/>
      <c r="E12" s="10"/>
      <c r="F12" s="13" t="s">
        <v>27</v>
      </c>
      <c r="G12" s="13"/>
      <c r="H12" s="13"/>
      <c r="I12" s="13"/>
      <c r="J12" s="13"/>
    </row>
    <row r="13" ht="31.2" spans="1:10">
      <c r="A13" s="14" t="s">
        <v>28</v>
      </c>
      <c r="B13" s="7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5"/>
      <c r="B14" s="16" t="s">
        <v>36</v>
      </c>
      <c r="C14" s="3" t="s">
        <v>37</v>
      </c>
      <c r="D14" s="3" t="s">
        <v>38</v>
      </c>
      <c r="E14" s="3" t="s">
        <v>39</v>
      </c>
      <c r="F14" s="6" t="s">
        <v>39</v>
      </c>
      <c r="G14" s="6"/>
      <c r="H14" s="6">
        <v>5</v>
      </c>
      <c r="I14" s="6">
        <v>5</v>
      </c>
      <c r="J14" s="4"/>
    </row>
    <row r="15" ht="26" customHeight="1" spans="1:10">
      <c r="A15" s="15"/>
      <c r="B15" s="17"/>
      <c r="C15" s="3" t="s">
        <v>37</v>
      </c>
      <c r="D15" s="3" t="s">
        <v>40</v>
      </c>
      <c r="E15" s="18" t="s">
        <v>39</v>
      </c>
      <c r="F15" s="6" t="s">
        <v>39</v>
      </c>
      <c r="G15" s="6"/>
      <c r="H15" s="6">
        <v>5</v>
      </c>
      <c r="I15" s="6">
        <v>5</v>
      </c>
      <c r="J15" s="4"/>
    </row>
    <row r="16" ht="26" customHeight="1" spans="1:10">
      <c r="A16" s="15"/>
      <c r="B16" s="17"/>
      <c r="C16" s="3" t="s">
        <v>41</v>
      </c>
      <c r="D16" s="3" t="s">
        <v>42</v>
      </c>
      <c r="E16" s="3" t="s">
        <v>43</v>
      </c>
      <c r="F16" s="19">
        <v>1</v>
      </c>
      <c r="G16" s="6"/>
      <c r="H16" s="6">
        <v>15</v>
      </c>
      <c r="I16" s="6">
        <v>15</v>
      </c>
      <c r="J16" s="4"/>
    </row>
    <row r="17" ht="26" customHeight="1" spans="1:10">
      <c r="A17" s="15"/>
      <c r="B17" s="17"/>
      <c r="C17" s="3" t="s">
        <v>44</v>
      </c>
      <c r="D17" s="3" t="s">
        <v>45</v>
      </c>
      <c r="E17" s="3" t="s">
        <v>46</v>
      </c>
      <c r="F17" s="6" t="s">
        <v>46</v>
      </c>
      <c r="G17" s="6"/>
      <c r="H17" s="6">
        <v>15</v>
      </c>
      <c r="I17" s="6">
        <v>15</v>
      </c>
      <c r="J17" s="4"/>
    </row>
    <row r="18" ht="24" customHeight="1" spans="1:10">
      <c r="A18" s="15"/>
      <c r="B18" s="20" t="s">
        <v>47</v>
      </c>
      <c r="C18" s="20" t="s">
        <v>48</v>
      </c>
      <c r="D18" s="3" t="s">
        <v>49</v>
      </c>
      <c r="E18" s="3" t="s">
        <v>50</v>
      </c>
      <c r="F18" s="6" t="s">
        <v>51</v>
      </c>
      <c r="G18" s="6"/>
      <c r="H18" s="6">
        <v>10</v>
      </c>
      <c r="I18" s="6">
        <v>10</v>
      </c>
      <c r="J18" s="4"/>
    </row>
    <row r="19" ht="31.2" spans="1:10">
      <c r="A19" s="15"/>
      <c r="B19" s="16" t="s">
        <v>52</v>
      </c>
      <c r="C19" s="21" t="s">
        <v>53</v>
      </c>
      <c r="D19" s="7" t="s">
        <v>54</v>
      </c>
      <c r="E19" s="7" t="s">
        <v>54</v>
      </c>
      <c r="F19" s="4" t="s">
        <v>54</v>
      </c>
      <c r="G19" s="4"/>
      <c r="H19" s="6">
        <v>0</v>
      </c>
      <c r="I19" s="6">
        <v>0</v>
      </c>
      <c r="J19" s="4"/>
    </row>
    <row r="20" ht="62.4" spans="1:10">
      <c r="A20" s="15"/>
      <c r="B20" s="17"/>
      <c r="C20" s="16" t="s">
        <v>55</v>
      </c>
      <c r="D20" s="7" t="s">
        <v>56</v>
      </c>
      <c r="E20" s="7" t="s">
        <v>57</v>
      </c>
      <c r="F20" s="6" t="s">
        <v>57</v>
      </c>
      <c r="G20" s="6"/>
      <c r="H20" s="6">
        <v>10</v>
      </c>
      <c r="I20" s="6">
        <v>10</v>
      </c>
      <c r="J20" s="4"/>
    </row>
    <row r="21" ht="15.6" spans="1:10">
      <c r="A21" s="15"/>
      <c r="B21" s="17"/>
      <c r="C21" s="17"/>
      <c r="D21" s="7" t="s">
        <v>58</v>
      </c>
      <c r="E21" s="7" t="s">
        <v>59</v>
      </c>
      <c r="F21" s="6" t="s">
        <v>59</v>
      </c>
      <c r="G21" s="6"/>
      <c r="H21" s="6">
        <v>5</v>
      </c>
      <c r="I21" s="6">
        <v>5</v>
      </c>
      <c r="J21" s="4"/>
    </row>
    <row r="22" ht="31.2" spans="1:10">
      <c r="A22" s="15"/>
      <c r="B22" s="17"/>
      <c r="C22" s="21" t="s">
        <v>60</v>
      </c>
      <c r="D22" s="7" t="s">
        <v>54</v>
      </c>
      <c r="E22" s="7" t="s">
        <v>54</v>
      </c>
      <c r="F22" s="4" t="s">
        <v>54</v>
      </c>
      <c r="G22" s="4"/>
      <c r="H22" s="6">
        <v>0</v>
      </c>
      <c r="I22" s="6">
        <v>0</v>
      </c>
      <c r="J22" s="4"/>
    </row>
    <row r="23" ht="31.2" spans="1:10">
      <c r="A23" s="15"/>
      <c r="B23" s="17"/>
      <c r="C23" s="16" t="s">
        <v>61</v>
      </c>
      <c r="D23" s="7" t="s">
        <v>62</v>
      </c>
      <c r="E23" s="7" t="s">
        <v>63</v>
      </c>
      <c r="F23" s="6" t="s">
        <v>64</v>
      </c>
      <c r="G23" s="6"/>
      <c r="H23" s="6">
        <v>15</v>
      </c>
      <c r="I23" s="6">
        <v>15</v>
      </c>
      <c r="J23" s="4"/>
    </row>
    <row r="24" ht="46.8" spans="1:10">
      <c r="A24" s="15"/>
      <c r="B24" s="16" t="s">
        <v>65</v>
      </c>
      <c r="C24" s="16" t="s">
        <v>66</v>
      </c>
      <c r="D24" s="3" t="s">
        <v>67</v>
      </c>
      <c r="E24" s="3" t="s">
        <v>68</v>
      </c>
      <c r="F24" s="22">
        <v>1</v>
      </c>
      <c r="G24" s="23"/>
      <c r="H24" s="6">
        <v>10</v>
      </c>
      <c r="I24" s="6">
        <v>9</v>
      </c>
      <c r="J24" s="4" t="s">
        <v>69</v>
      </c>
    </row>
    <row r="25" ht="15.6" spans="1:10">
      <c r="A25" s="24" t="s">
        <v>70</v>
      </c>
      <c r="B25" s="24"/>
      <c r="C25" s="24"/>
      <c r="D25" s="24"/>
      <c r="E25" s="24"/>
      <c r="F25" s="24"/>
      <c r="G25" s="24"/>
      <c r="H25" s="25">
        <v>100</v>
      </c>
      <c r="I25" s="28">
        <f>SUM(I14:I24)+J7</f>
        <v>99</v>
      </c>
      <c r="J25" s="3"/>
    </row>
    <row r="26" ht="198" customHeight="1" spans="1:10">
      <c r="A26" s="10" t="s">
        <v>71</v>
      </c>
      <c r="B26" s="11"/>
      <c r="C26" s="11"/>
      <c r="D26" s="11"/>
      <c r="E26" s="11"/>
      <c r="F26" s="11"/>
      <c r="G26" s="11"/>
      <c r="H26" s="11"/>
      <c r="I26" s="11"/>
      <c r="J26" s="11"/>
    </row>
  </sheetData>
  <mergeCells count="34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17"/>
    <mergeCell ref="B19:B23"/>
    <mergeCell ref="C20:C21"/>
    <mergeCell ref="A6:C10"/>
  </mergeCells>
  <pageMargins left="0.708661417322835" right="0.511811023622047" top="0.551181102362205" bottom="0.551181102362205" header="0.31496062992126" footer="0.31496062992126"/>
  <pageSetup paperSize="9" scale="5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E192E89DB96144F2AC866FD3CB5FD5B6</vt:lpwstr>
  </property>
</Properties>
</file>