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<sst xmlns="http://schemas.openxmlformats.org/spreadsheetml/2006/main" count="85" uniqueCount="69">
  <si>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</si>
  <si>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</si>
  <si>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</si>
  <si>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11000022T000000433383-民警康复中心土地租金及地热资源税项目</t>
  </si>
  <si>
    <t>主管部门</t>
  </si>
  <si>
    <t>北京市公安局</t>
  </si>
  <si>
    <t>实施单位</t>
  </si>
  <si>
    <t>北京市公安局民警康复中心</t>
  </si>
  <si>
    <t>项目负责人</t>
  </si>
  <si>
    <t>谢在峰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</si>
  <si>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</si>
  <si>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</si>
  <si>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</si>
  <si>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</si>
  <si>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</si>
  <si>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</si>
  <si>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</si>
  <si>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</si>
  <si>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</si>
  <si>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</si>
  <si>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</si>
  <si>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</si>
  <si>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</si>
  <si>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</si>
  <si>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</si>
  <si>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</si>
  <si>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 xml:space="preserve">保障民警康复中心各项工作顺利有序开展，充分发挥民警康复中心职能作用，切实提高民警健康保障工作水平，推动民警健康保障工作再上新台阶。
   </t>
  </si>
  <si>
    <t>全年租赁土地27亩，完成民警康复中心土地租金及地热资源税的支付，保障民警康复中心工作正常开展。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</si>
  <si>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</si>
  <si>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</si>
  <si>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</si>
  <si>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</si>
  <si>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</si>
  <si>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</si>
  <si>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</si>
  <si>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</si>
  <si>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</si>
  <si>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</si>
  <si>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土地能够正常使用率</t>
  </si>
  <si>
    <t>≥90%</t>
  </si>
  <si>
    <t>租用土地面积</t>
  </si>
  <si>
    <t>27亩</t>
  </si>
  <si>
    <t>质量指标</t>
  </si>
  <si>
    <t>租用土地质量符合合同等相关标准</t>
  </si>
  <si>
    <t xml:space="preserve">优 </t>
  </si>
  <si>
    <t>优</t>
  </si>
  <si>
    <t>时效指标</t>
  </si>
  <si>
    <t>租用土地时间</t>
  </si>
  <si>
    <t>≤12月</t>
  </si>
  <si>
    <t>成本指标</t>
  </si>
  <si>
    <t>经济成本指标</t>
  </si>
  <si>
    <t>项目预算控制总额</t>
  </si>
  <si>
    <t>≤8万元</t>
  </si>
  <si>
    <t>5.1416万元</t>
  </si>
  <si>
    <t>效果指标</t>
  </si>
  <si>
    <t>经济效益
指标</t>
  </si>
  <si>
    <t>无</t>
  </si>
  <si>
    <t>社会效益
指标</t>
  </si>
  <si>
    <t>保障了民警康复中心正常开展工作</t>
  </si>
  <si>
    <t>生态效益
指标</t>
  </si>
  <si>
    <t>可持续影响指标</t>
  </si>
  <si>
    <t>项目持续发挥作用的期限</t>
  </si>
  <si>
    <t>≥1年</t>
  </si>
  <si>
    <t>1年</t>
  </si>
  <si>
    <t xml:space="preserve">满意度
指标
</t>
  </si>
  <si>
    <t>服务对象满意度指标</t>
  </si>
  <si>
    <t>单位人员满意度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</si>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</sst>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0000_ "/>
    <numFmt numFmtId="177" formatCode="0.000000_ "/>
    <numFmt numFmtId="178" formatCode="#,##0.00_ "/>
    <numFmt numFmtId="179" formatCode="#,##0.00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1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2" fillId="21" borderId="12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76" fontId="3" fillId="0" borderId="1" xfId="11" applyNumberFormat="1" applyFont="1" applyBorder="1" applyAlignment="1">
      <alignment horizontal="center" vertical="center"/>
    </xf>
    <xf numFmtId="176" fontId="3" fillId="0" borderId="1" xfId="1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3" fontId="5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zoomScale="70" zoomScaleNormal="70" topLeftCell="A10" workbookViewId="0">
      <selection activeCell="E19" sqref="E19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38.4074074074074" customWidth="1"/>
    <col min="5" max="5" width="19.5" customWidth="1"/>
    <col min="6" max="6" width="13.3333333333333" style="1" customWidth="1"/>
    <col min="7" max="7" width="11.6666666666667" style="1" customWidth="1"/>
    <col min="8" max="8" width="12.5" style="1" customWidth="1"/>
    <col min="9" max="9" width="19.0833333333333" style="1" customWidth="1"/>
    <col min="10" max="10" width="14.5833333333333" style="1" customWidth="1"/>
  </cols>
  <sheetData>
    <row r="1" ht="34" customHeight="1" spans="1:10">
      <c r="A1" s="2" t="s">
        <v>0</v>
      </c>
      <c r="B1" s="2"/>
      <c r="C1" s="2"/>
      <c r="D1" s="2"/>
      <c r="E1" s="2"/>
      <c r="F1" s="3"/>
      <c r="G1" s="3"/>
      <c r="H1" s="3"/>
      <c r="I1" s="3"/>
      <c r="J1" s="3"/>
    </row>
    <row r="2" ht="18.75" customHeight="1" spans="1:10">
      <c r="A2" s="4" t="s">
        <v>1</v>
      </c>
      <c r="B2" s="4"/>
      <c r="C2" s="4"/>
      <c r="D2" s="4"/>
      <c r="E2" s="4"/>
      <c r="F2" s="5"/>
      <c r="G2" s="5"/>
      <c r="H2" s="5"/>
      <c r="I2" s="5"/>
      <c r="J2" s="5"/>
    </row>
    <row r="3" ht="20" customHeight="1" spans="1:10">
      <c r="A3" s="6" t="s">
        <v>2</v>
      </c>
      <c r="B3" s="6"/>
      <c r="C3" s="6"/>
      <c r="D3" s="6" t="s">
        <v>3</v>
      </c>
      <c r="E3" s="6"/>
      <c r="F3" s="7"/>
      <c r="G3" s="7"/>
      <c r="H3" s="7"/>
      <c r="I3" s="7"/>
      <c r="J3" s="7"/>
    </row>
    <row r="4" ht="45" customHeight="1" spans="1:10">
      <c r="A4" s="6" t="s">
        <v>4</v>
      </c>
      <c r="B4" s="6"/>
      <c r="C4" s="6"/>
      <c r="D4" s="7" t="s">
        <v>5</v>
      </c>
      <c r="E4" s="7"/>
      <c r="F4" s="8"/>
      <c r="G4" s="7" t="s">
        <v>6</v>
      </c>
      <c r="H4" s="9" t="s">
        <v>7</v>
      </c>
      <c r="I4" s="9"/>
      <c r="J4" s="9"/>
    </row>
    <row r="5" ht="20" customHeight="1" spans="1:10">
      <c r="A5" s="6" t="s">
        <v>8</v>
      </c>
      <c r="B5" s="6"/>
      <c r="C5" s="6"/>
      <c r="D5" s="7" t="s">
        <v>9</v>
      </c>
      <c r="E5" s="7"/>
      <c r="F5" s="7"/>
      <c r="G5" s="7" t="s">
        <v>10</v>
      </c>
      <c r="H5" s="9">
        <v>61786317</v>
      </c>
      <c r="I5" s="9"/>
      <c r="J5" s="9"/>
    </row>
    <row r="6" ht="31.2" spans="1:10">
      <c r="A6" s="10" t="s">
        <v>11</v>
      </c>
      <c r="B6" s="10"/>
      <c r="C6" s="10"/>
      <c r="D6" s="6"/>
      <c r="E6" s="10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7" t="s">
        <v>17</v>
      </c>
    </row>
    <row r="7" ht="20" customHeight="1" spans="1:10">
      <c r="A7" s="10"/>
      <c r="B7" s="10"/>
      <c r="C7" s="10"/>
      <c r="D7" s="11" t="s">
        <v>18</v>
      </c>
      <c r="E7" s="12">
        <f t="shared" ref="E7:G7" si="0">SUM(E8:E10)</f>
        <v>8</v>
      </c>
      <c r="F7" s="13">
        <f t="shared" si="0"/>
        <v>8</v>
      </c>
      <c r="G7" s="13">
        <f t="shared" si="0"/>
        <v>5.1416</v>
      </c>
      <c r="H7" s="7">
        <v>10</v>
      </c>
      <c r="I7" s="31">
        <f>G7/F7</f>
        <v>0.6427</v>
      </c>
      <c r="J7" s="32">
        <f>H7*I7</f>
        <v>6.427</v>
      </c>
    </row>
    <row r="8" ht="31.2" spans="1:10">
      <c r="A8" s="10"/>
      <c r="B8" s="10"/>
      <c r="C8" s="10"/>
      <c r="D8" s="14" t="s">
        <v>19</v>
      </c>
      <c r="E8" s="15">
        <v>8</v>
      </c>
      <c r="F8" s="16">
        <v>8</v>
      </c>
      <c r="G8" s="16">
        <v>5.1416</v>
      </c>
      <c r="H8" s="7" t="s">
        <v>20</v>
      </c>
      <c r="I8" s="31"/>
      <c r="J8" s="9" t="s">
        <v>20</v>
      </c>
    </row>
    <row r="9" ht="25" customHeight="1" spans="1:10">
      <c r="A9" s="10"/>
      <c r="B9" s="10"/>
      <c r="C9" s="10"/>
      <c r="D9" s="6" t="s">
        <v>21</v>
      </c>
      <c r="E9" s="6"/>
      <c r="F9" s="7"/>
      <c r="G9" s="7"/>
      <c r="H9" s="7" t="s">
        <v>20</v>
      </c>
      <c r="I9" s="7"/>
      <c r="J9" s="9"/>
    </row>
    <row r="10" ht="19" customHeight="1" spans="1:10">
      <c r="A10" s="10"/>
      <c r="B10" s="10"/>
      <c r="C10" s="10"/>
      <c r="D10" s="17" t="s">
        <v>22</v>
      </c>
      <c r="E10" s="6"/>
      <c r="F10" s="7"/>
      <c r="G10" s="7"/>
      <c r="H10" s="7" t="s">
        <v>20</v>
      </c>
      <c r="I10" s="7"/>
      <c r="J10" s="9" t="s">
        <v>20</v>
      </c>
    </row>
    <row r="11" ht="26" customHeight="1" spans="1:10">
      <c r="A11" s="18" t="s">
        <v>23</v>
      </c>
      <c r="B11" s="10" t="s">
        <v>24</v>
      </c>
      <c r="C11" s="10"/>
      <c r="D11" s="10"/>
      <c r="E11" s="10"/>
      <c r="F11" s="9" t="s">
        <v>25</v>
      </c>
      <c r="G11" s="9"/>
      <c r="H11" s="9"/>
      <c r="I11" s="9"/>
      <c r="J11" s="9"/>
    </row>
    <row r="12" ht="75" customHeight="1" spans="1:10">
      <c r="A12" s="18"/>
      <c r="B12" s="14" t="s">
        <v>26</v>
      </c>
      <c r="C12" s="14"/>
      <c r="D12" s="14"/>
      <c r="E12" s="14"/>
      <c r="F12" s="19" t="s">
        <v>27</v>
      </c>
      <c r="G12" s="19"/>
      <c r="H12" s="19"/>
      <c r="I12" s="19"/>
      <c r="J12" s="19"/>
    </row>
    <row r="13" ht="31.2" spans="1:10">
      <c r="A13" s="18" t="s">
        <v>28</v>
      </c>
      <c r="B13" s="10" t="s">
        <v>29</v>
      </c>
      <c r="C13" s="6" t="s">
        <v>30</v>
      </c>
      <c r="D13" s="6" t="s">
        <v>31</v>
      </c>
      <c r="E13" s="6" t="s">
        <v>32</v>
      </c>
      <c r="F13" s="9" t="s">
        <v>33</v>
      </c>
      <c r="G13" s="9"/>
      <c r="H13" s="9" t="s">
        <v>34</v>
      </c>
      <c r="I13" s="9" t="s">
        <v>17</v>
      </c>
      <c r="J13" s="9" t="s">
        <v>35</v>
      </c>
    </row>
    <row r="14" ht="26" customHeight="1" spans="1:10">
      <c r="A14" s="18"/>
      <c r="B14" s="20" t="s">
        <v>36</v>
      </c>
      <c r="C14" s="21" t="s">
        <v>37</v>
      </c>
      <c r="D14" s="6" t="s">
        <v>38</v>
      </c>
      <c r="E14" s="6" t="s">
        <v>39</v>
      </c>
      <c r="F14" s="22" t="s">
        <v>39</v>
      </c>
      <c r="G14" s="23"/>
      <c r="H14" s="9">
        <v>5</v>
      </c>
      <c r="I14" s="9">
        <v>5</v>
      </c>
      <c r="J14" s="7"/>
    </row>
    <row r="15" ht="26" customHeight="1" spans="1:10">
      <c r="A15" s="18"/>
      <c r="B15" s="20"/>
      <c r="C15" s="24"/>
      <c r="D15" s="6" t="s">
        <v>40</v>
      </c>
      <c r="E15" s="6" t="s">
        <v>41</v>
      </c>
      <c r="F15" s="22" t="s">
        <v>41</v>
      </c>
      <c r="G15" s="23"/>
      <c r="H15" s="9">
        <v>10</v>
      </c>
      <c r="I15" s="9">
        <v>10</v>
      </c>
      <c r="J15" s="7"/>
    </row>
    <row r="16" ht="26" customHeight="1" spans="1:10">
      <c r="A16" s="18"/>
      <c r="B16" s="20"/>
      <c r="C16" s="21" t="s">
        <v>42</v>
      </c>
      <c r="D16" s="6" t="s">
        <v>43</v>
      </c>
      <c r="E16" s="25" t="s">
        <v>44</v>
      </c>
      <c r="F16" s="9" t="s">
        <v>45</v>
      </c>
      <c r="G16" s="9"/>
      <c r="H16" s="9">
        <v>15</v>
      </c>
      <c r="I16" s="9">
        <v>15</v>
      </c>
      <c r="J16" s="7"/>
    </row>
    <row r="17" ht="26" customHeight="1" spans="1:10">
      <c r="A17" s="18"/>
      <c r="B17" s="20"/>
      <c r="C17" s="6" t="s">
        <v>46</v>
      </c>
      <c r="D17" s="6" t="s">
        <v>47</v>
      </c>
      <c r="E17" s="6" t="s">
        <v>48</v>
      </c>
      <c r="F17" s="9" t="s">
        <v>48</v>
      </c>
      <c r="G17" s="9"/>
      <c r="H17" s="9">
        <v>10</v>
      </c>
      <c r="I17" s="9">
        <v>10</v>
      </c>
      <c r="J17" s="7"/>
    </row>
    <row r="18" ht="24" customHeight="1" spans="1:10">
      <c r="A18" s="18"/>
      <c r="B18" s="6" t="s">
        <v>49</v>
      </c>
      <c r="C18" s="6" t="s">
        <v>50</v>
      </c>
      <c r="D18" s="6" t="s">
        <v>51</v>
      </c>
      <c r="E18" s="6" t="s">
        <v>52</v>
      </c>
      <c r="F18" s="9" t="s">
        <v>53</v>
      </c>
      <c r="G18" s="9"/>
      <c r="H18" s="9">
        <v>10</v>
      </c>
      <c r="I18" s="9">
        <v>10</v>
      </c>
      <c r="J18" s="7"/>
    </row>
    <row r="19" ht="31.2" spans="1:10">
      <c r="A19" s="18"/>
      <c r="B19" s="20" t="s">
        <v>54</v>
      </c>
      <c r="C19" s="20" t="s">
        <v>55</v>
      </c>
      <c r="D19" s="10" t="s">
        <v>56</v>
      </c>
      <c r="E19" s="10" t="s">
        <v>56</v>
      </c>
      <c r="F19" s="7" t="s">
        <v>56</v>
      </c>
      <c r="G19" s="7"/>
      <c r="H19" s="9">
        <v>0</v>
      </c>
      <c r="I19" s="9">
        <v>0</v>
      </c>
      <c r="J19" s="7"/>
    </row>
    <row r="20" ht="31.2" spans="1:10">
      <c r="A20" s="18"/>
      <c r="B20" s="20"/>
      <c r="C20" s="20" t="s">
        <v>57</v>
      </c>
      <c r="D20" s="10" t="s">
        <v>58</v>
      </c>
      <c r="E20" s="10" t="s">
        <v>44</v>
      </c>
      <c r="F20" s="7" t="s">
        <v>45</v>
      </c>
      <c r="G20" s="7"/>
      <c r="H20" s="9">
        <v>15</v>
      </c>
      <c r="I20" s="9">
        <v>14</v>
      </c>
      <c r="J20" s="7"/>
    </row>
    <row r="21" ht="31.2" spans="1:10">
      <c r="A21" s="18"/>
      <c r="B21" s="20"/>
      <c r="C21" s="20" t="s">
        <v>59</v>
      </c>
      <c r="D21" s="10" t="s">
        <v>56</v>
      </c>
      <c r="E21" s="10" t="s">
        <v>56</v>
      </c>
      <c r="F21" s="7" t="s">
        <v>56</v>
      </c>
      <c r="G21" s="7"/>
      <c r="H21" s="9">
        <v>0</v>
      </c>
      <c r="I21" s="9">
        <v>0</v>
      </c>
      <c r="J21" s="7"/>
    </row>
    <row r="22" ht="31.2" spans="1:10">
      <c r="A22" s="18"/>
      <c r="B22" s="20"/>
      <c r="C22" s="20" t="s">
        <v>60</v>
      </c>
      <c r="D22" s="6" t="s">
        <v>61</v>
      </c>
      <c r="E22" s="6" t="s">
        <v>62</v>
      </c>
      <c r="F22" s="7" t="s">
        <v>63</v>
      </c>
      <c r="G22" s="7"/>
      <c r="H22" s="9">
        <v>15</v>
      </c>
      <c r="I22" s="9">
        <v>15</v>
      </c>
      <c r="J22" s="7"/>
    </row>
    <row r="23" ht="46.8" spans="1:10">
      <c r="A23" s="18"/>
      <c r="B23" s="20" t="s">
        <v>64</v>
      </c>
      <c r="C23" s="26" t="s">
        <v>65</v>
      </c>
      <c r="D23" s="6" t="s">
        <v>66</v>
      </c>
      <c r="E23" s="6" t="s">
        <v>39</v>
      </c>
      <c r="F23" s="27">
        <v>1</v>
      </c>
      <c r="G23" s="23"/>
      <c r="H23" s="9">
        <v>10</v>
      </c>
      <c r="I23" s="9">
        <v>10</v>
      </c>
      <c r="J23" s="7"/>
    </row>
    <row r="24" ht="29" customHeight="1" spans="1:10">
      <c r="A24" s="28" t="s">
        <v>67</v>
      </c>
      <c r="B24" s="28"/>
      <c r="C24" s="28"/>
      <c r="D24" s="28"/>
      <c r="E24" s="28"/>
      <c r="F24" s="29"/>
      <c r="G24" s="29"/>
      <c r="H24" s="30">
        <v>100</v>
      </c>
      <c r="I24" s="33">
        <f>SUM(I14:I23)+J7</f>
        <v>95.427</v>
      </c>
      <c r="J24" s="7"/>
    </row>
    <row r="25" ht="198" customHeight="1" spans="1:10">
      <c r="A25" s="14" t="s">
        <v>68</v>
      </c>
      <c r="B25" s="17"/>
      <c r="C25" s="17"/>
      <c r="D25" s="17"/>
      <c r="E25" s="17"/>
      <c r="F25" s="8"/>
      <c r="G25" s="8"/>
      <c r="H25" s="8"/>
      <c r="I25" s="8"/>
      <c r="J25" s="8"/>
    </row>
  </sheetData>
  <mergeCells count="33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1:A12"/>
    <mergeCell ref="A13:A23"/>
    <mergeCell ref="B14:B17"/>
    <mergeCell ref="B19:B22"/>
    <mergeCell ref="C14:C15"/>
    <mergeCell ref="A6:C10"/>
  </mergeCells>
  <pageMargins left="0.708661417322835" right="0.511811023622047" top="0.551181102362205" bottom="0.551181102362205" header="0.31496062992126" footer="0.31496062992126"/>
  <pageSetup paperSize="9" scale="63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2024-08-15T07:38:52Z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F03FEBD255E94B8D94A8C4B3BD2C35BA</vt:lpwstr>
  </property>
</Properties>
</file>