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47"/>
  </bookViews>
  <sheets>
    <sheet name="Sheet1" sheetId="1" r:id="rId1"/>
  </sheets>
  <definedNames>
    <definedName name="_xlnm.Print_Area" localSheetId="0">Sheet1!$A$1:$J$25</definedName>
  </definedNames>
  <calcPr calcId="144525"/>
</workbook>
</file>

<file path=xl/sharedStrings.xml><?xml version="1.0" encoding="utf-8"?>
<sst xmlns="http://schemas.openxmlformats.org/spreadsheetml/2006/main" count="89" uniqueCount="74">
  <si>
    <r>
      <rPr>
        <sz val="16"/>
        <color theme="1"/>
        <rFont val="仿宋_GB2312"/>
        <charset val="134"/>
      </rPr>
      <t xml:space="preserve"> </t>
    </r>
    <r>
      <rPr>
        <b/>
        <sz val="16"/>
        <color rgb="FF000000"/>
        <rFont val="宋体"/>
        <charset val="134"/>
      </rPr>
      <t>项目支出绩效自评表</t>
    </r>
    <r>
      <rPr>
        <sz val="16"/>
        <color rgb="FF000000"/>
        <rFont val="宋体"/>
        <charset val="134"/>
      </rPr>
      <t xml:space="preserve"> </t>
    </r>
  </si>
  <si>
    <t>（2023年度）</t>
  </si>
  <si>
    <t>项目名称</t>
  </si>
  <si>
    <t>11000022T000000425364-幼儿园食堂社会托管管理费</t>
  </si>
  <si>
    <t>主管部门</t>
  </si>
  <si>
    <t>北京市公安局</t>
  </si>
  <si>
    <t>实施单位</t>
  </si>
  <si>
    <t>北京市公安局幼儿园</t>
  </si>
  <si>
    <t>项目负责人</t>
  </si>
  <si>
    <t>张丽杰</t>
  </si>
  <si>
    <t>联系电话</t>
  </si>
  <si>
    <t>项目资金                    （万元）</t>
  </si>
  <si>
    <t>年初预算数</t>
  </si>
  <si>
    <t>全年预算数（A）</t>
  </si>
  <si>
    <t>全年执行数（B）</t>
  </si>
  <si>
    <t>分值（10分）</t>
  </si>
  <si>
    <t>执行率（B/A)</t>
  </si>
  <si>
    <t>得分</t>
  </si>
  <si>
    <t>年度资金总额：</t>
  </si>
  <si>
    <t>其中:当年财政
拨款</t>
  </si>
  <si>
    <t>—</t>
  </si>
  <si>
    <t>上年结转资金</t>
  </si>
  <si>
    <t xml:space="preserve">     其他资金</t>
  </si>
  <si>
    <t>年度总体目标</t>
  </si>
  <si>
    <t>预期目标</t>
  </si>
  <si>
    <t>实际完成情况</t>
  </si>
  <si>
    <t>通过项目实施，对职工和儿童两个食堂进行餐饮制作及管理，保证幼儿日常餐饮的营养化及均衡的饮食搭配，并保证幼儿及教职工餐饮的安全卫生。</t>
  </si>
  <si>
    <t>通过本学年职工和儿童两食堂餐饮制作及管理，保证了幼儿日常餐饮的营养化及均衡的饮食搭配和安全卫生。</t>
  </si>
  <si>
    <t>绩效指标</t>
  </si>
  <si>
    <t>一级指标</t>
  </si>
  <si>
    <t>二级指标</t>
  </si>
  <si>
    <t>三级指标</t>
  </si>
  <si>
    <t>年度指标值(A)</t>
  </si>
  <si>
    <t>实际完成值(B)</t>
  </si>
  <si>
    <t>分值</t>
  </si>
  <si>
    <t>偏差原因分析及改进措施</t>
  </si>
  <si>
    <t>产出指标</t>
  </si>
  <si>
    <t>数量指标</t>
  </si>
  <si>
    <t>幼儿在园就餐总人数</t>
  </si>
  <si>
    <t>=340人</t>
  </si>
  <si>
    <t>286人</t>
  </si>
  <si>
    <t>实际幼儿招生人数低于计划人数导致数量指标未完成</t>
  </si>
  <si>
    <t>职工在园就餐人数</t>
  </si>
  <si>
    <t>=129人</t>
  </si>
  <si>
    <t>129人</t>
  </si>
  <si>
    <t>质量指标</t>
  </si>
  <si>
    <t>食品安全卫生合格率</t>
  </si>
  <si>
    <t>≥100％</t>
  </si>
  <si>
    <t>时效指标</t>
  </si>
  <si>
    <t>项目实施周期</t>
  </si>
  <si>
    <t>1年</t>
  </si>
  <si>
    <t>成本指标</t>
  </si>
  <si>
    <t>经济成本指标</t>
  </si>
  <si>
    <t>项目预算控制数</t>
  </si>
  <si>
    <t>≤112万元</t>
  </si>
  <si>
    <t>83.952万元</t>
  </si>
  <si>
    <t xml:space="preserve"> </t>
  </si>
  <si>
    <t>效果指标</t>
  </si>
  <si>
    <t>经济效益
指标</t>
  </si>
  <si>
    <t>无</t>
  </si>
  <si>
    <t>社会效益
指标</t>
  </si>
  <si>
    <t>保证幼儿日常餐饮的营养化及均衡的饮食搭配和幼儿及教职工餐饮的安全卫生</t>
  </si>
  <si>
    <t xml:space="preserve">优 </t>
  </si>
  <si>
    <t>优</t>
  </si>
  <si>
    <t>资料归集不充分</t>
  </si>
  <si>
    <t>生态效益
指标</t>
  </si>
  <si>
    <t>可持续影响指标</t>
  </si>
  <si>
    <t xml:space="preserve">满意度
指标
</t>
  </si>
  <si>
    <t>服务对象满意度指标</t>
  </si>
  <si>
    <t>幼儿、家长及教职工满意度</t>
  </si>
  <si>
    <t>≥93％</t>
  </si>
  <si>
    <t>满意度支撑资料不足</t>
  </si>
  <si>
    <t>总分：</t>
  </si>
  <si>
    <t>注：1.得分一档最高不能超过该指标分值上限。
    2.定量指标。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</si>
</sst>
</file>

<file path=xl/styles.xml><?xml version="1.0" encoding="utf-8"?>
<styleSheet xmlns="http://schemas.openxmlformats.org/spreadsheetml/2006/main">
  <numFmts count="6">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 numFmtId="176" formatCode="#,##0.00_ "/>
    <numFmt numFmtId="177" formatCode="0.0000_ "/>
  </numFmts>
  <fonts count="26">
    <font>
      <sz val="11"/>
      <color theme="1"/>
      <name val="等线"/>
      <charset val="134"/>
      <scheme val="minor"/>
    </font>
    <font>
      <sz val="16"/>
      <color theme="1"/>
      <name val="仿宋_GB2312"/>
      <charset val="134"/>
    </font>
    <font>
      <sz val="11"/>
      <color rgb="FF000000"/>
      <name val="宋体"/>
      <charset val="134"/>
    </font>
    <font>
      <sz val="11"/>
      <color theme="1"/>
      <name val="宋体"/>
      <charset val="134"/>
    </font>
    <font>
      <b/>
      <sz val="11"/>
      <color rgb="FF000000"/>
      <name val="宋体"/>
      <charset val="134"/>
    </font>
    <font>
      <b/>
      <sz val="11"/>
      <color theme="1"/>
      <name val="等线"/>
      <charset val="0"/>
      <scheme val="minor"/>
    </font>
    <font>
      <b/>
      <sz val="11"/>
      <color theme="3"/>
      <name val="等线"/>
      <charset val="134"/>
      <scheme val="minor"/>
    </font>
    <font>
      <sz val="11"/>
      <color rgb="FF9C0006"/>
      <name val="等线"/>
      <charset val="0"/>
      <scheme val="minor"/>
    </font>
    <font>
      <b/>
      <sz val="18"/>
      <color theme="3"/>
      <name val="等线"/>
      <charset val="134"/>
      <scheme val="minor"/>
    </font>
    <font>
      <b/>
      <sz val="11"/>
      <color rgb="FFFFFFFF"/>
      <name val="等线"/>
      <charset val="0"/>
      <scheme val="minor"/>
    </font>
    <font>
      <sz val="11"/>
      <color rgb="FFFF0000"/>
      <name val="等线"/>
      <charset val="0"/>
      <scheme val="minor"/>
    </font>
    <font>
      <sz val="11"/>
      <color rgb="FF006100"/>
      <name val="等线"/>
      <charset val="0"/>
      <scheme val="minor"/>
    </font>
    <font>
      <b/>
      <sz val="11"/>
      <color rgb="FFFA7D00"/>
      <name val="等线"/>
      <charset val="0"/>
      <scheme val="minor"/>
    </font>
    <font>
      <sz val="11"/>
      <color rgb="FF3F3F76"/>
      <name val="等线"/>
      <charset val="0"/>
      <scheme val="minor"/>
    </font>
    <font>
      <u/>
      <sz val="11"/>
      <color rgb="FF800080"/>
      <name val="等线"/>
      <charset val="0"/>
      <scheme val="minor"/>
    </font>
    <font>
      <sz val="11"/>
      <color theme="1"/>
      <name val="等线"/>
      <charset val="0"/>
      <scheme val="minor"/>
    </font>
    <font>
      <sz val="11"/>
      <color theme="0"/>
      <name val="等线"/>
      <charset val="0"/>
      <scheme val="minor"/>
    </font>
    <font>
      <b/>
      <sz val="13"/>
      <color theme="3"/>
      <name val="等线"/>
      <charset val="134"/>
      <scheme val="minor"/>
    </font>
    <font>
      <u/>
      <sz val="11"/>
      <color rgb="FF0000FF"/>
      <name val="等线"/>
      <charset val="0"/>
      <scheme val="minor"/>
    </font>
    <font>
      <sz val="11"/>
      <color rgb="FF9C6500"/>
      <name val="等线"/>
      <charset val="0"/>
      <scheme val="minor"/>
    </font>
    <font>
      <sz val="11"/>
      <color rgb="FFFA7D00"/>
      <name val="等线"/>
      <charset val="0"/>
      <scheme val="minor"/>
    </font>
    <font>
      <b/>
      <sz val="11"/>
      <color rgb="FF3F3F3F"/>
      <name val="等线"/>
      <charset val="0"/>
      <scheme val="minor"/>
    </font>
    <font>
      <b/>
      <sz val="15"/>
      <color theme="3"/>
      <name val="等线"/>
      <charset val="134"/>
      <scheme val="minor"/>
    </font>
    <font>
      <i/>
      <sz val="11"/>
      <color rgb="FF7F7F7F"/>
      <name val="等线"/>
      <charset val="0"/>
      <scheme val="minor"/>
    </font>
    <font>
      <b/>
      <sz val="16"/>
      <color rgb="FF000000"/>
      <name val="宋体"/>
      <charset val="134"/>
    </font>
    <font>
      <sz val="16"/>
      <color rgb="FF000000"/>
      <name val="宋体"/>
      <charset val="134"/>
    </font>
  </fonts>
  <fills count="33">
    <fill>
      <patternFill patternType="none"/>
    </fill>
    <fill>
      <patternFill patternType="gray125"/>
    </fill>
    <fill>
      <patternFill patternType="solid">
        <fgColor rgb="FFFFC7CE"/>
        <bgColor indexed="64"/>
      </patternFill>
    </fill>
    <fill>
      <patternFill patternType="solid">
        <fgColor rgb="FFFFFFCC"/>
        <bgColor indexed="64"/>
      </patternFill>
    </fill>
    <fill>
      <patternFill patternType="solid">
        <fgColor rgb="FFA5A5A5"/>
        <bgColor indexed="64"/>
      </patternFill>
    </fill>
    <fill>
      <patternFill patternType="solid">
        <fgColor rgb="FFC6EFCE"/>
        <bgColor indexed="64"/>
      </patternFill>
    </fill>
    <fill>
      <patternFill patternType="solid">
        <fgColor rgb="FFF2F2F2"/>
        <bgColor indexed="64"/>
      </patternFill>
    </fill>
    <fill>
      <patternFill patternType="solid">
        <fgColor rgb="FFFFCC99"/>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5"/>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4"/>
        <bgColor indexed="64"/>
      </patternFill>
    </fill>
    <fill>
      <patternFill patternType="solid">
        <fgColor rgb="FFFFEB9C"/>
        <bgColor indexed="64"/>
      </patternFill>
    </fill>
    <fill>
      <patternFill patternType="solid">
        <fgColor theme="9"/>
        <bgColor indexed="64"/>
      </patternFill>
    </fill>
    <fill>
      <patternFill patternType="solid">
        <fgColor theme="8"/>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7"/>
        <bgColor indexed="64"/>
      </patternFill>
    </fill>
    <fill>
      <patternFill patternType="solid">
        <fgColor theme="6"/>
        <bgColor indexed="64"/>
      </patternFill>
    </fill>
    <fill>
      <patternFill patternType="solid">
        <fgColor theme="4" tint="0.599993896298105"/>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medium">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xf numFmtId="42" fontId="0" fillId="0" borderId="0" applyFont="0" applyFill="0" applyBorder="0" applyAlignment="0" applyProtection="0">
      <alignment vertical="center"/>
    </xf>
    <xf numFmtId="0" fontId="15" fillId="12" borderId="0" applyNumberFormat="0" applyBorder="0" applyAlignment="0" applyProtection="0">
      <alignment vertical="center"/>
    </xf>
    <xf numFmtId="0" fontId="13" fillId="7"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9" borderId="0" applyNumberFormat="0" applyBorder="0" applyAlignment="0" applyProtection="0">
      <alignment vertical="center"/>
    </xf>
    <xf numFmtId="0" fontId="7" fillId="2" borderId="0" applyNumberFormat="0" applyBorder="0" applyAlignment="0" applyProtection="0">
      <alignment vertical="center"/>
    </xf>
    <xf numFmtId="43" fontId="0" fillId="0" borderId="0" applyFont="0" applyFill="0" applyBorder="0" applyAlignment="0" applyProtection="0">
      <alignment vertical="center"/>
    </xf>
    <xf numFmtId="0" fontId="16" fillId="15"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3" borderId="5" applyNumberFormat="0" applyFont="0" applyAlignment="0" applyProtection="0">
      <alignment vertical="center"/>
    </xf>
    <xf numFmtId="0" fontId="16" fillId="20" borderId="0" applyNumberFormat="0" applyBorder="0" applyAlignment="0" applyProtection="0">
      <alignment vertical="center"/>
    </xf>
    <xf numFmtId="0" fontId="6"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0" borderId="9" applyNumberFormat="0" applyFill="0" applyAlignment="0" applyProtection="0">
      <alignment vertical="center"/>
    </xf>
    <xf numFmtId="0" fontId="17" fillId="0" borderId="9" applyNumberFormat="0" applyFill="0" applyAlignment="0" applyProtection="0">
      <alignment vertical="center"/>
    </xf>
    <xf numFmtId="0" fontId="16" fillId="23" borderId="0" applyNumberFormat="0" applyBorder="0" applyAlignment="0" applyProtection="0">
      <alignment vertical="center"/>
    </xf>
    <xf numFmtId="0" fontId="6" fillId="0" borderId="8" applyNumberFormat="0" applyFill="0" applyAlignment="0" applyProtection="0">
      <alignment vertical="center"/>
    </xf>
    <xf numFmtId="0" fontId="16" fillId="11" borderId="0" applyNumberFormat="0" applyBorder="0" applyAlignment="0" applyProtection="0">
      <alignment vertical="center"/>
    </xf>
    <xf numFmtId="0" fontId="21" fillId="6" borderId="11" applyNumberFormat="0" applyAlignment="0" applyProtection="0">
      <alignment vertical="center"/>
    </xf>
    <xf numFmtId="0" fontId="12" fillId="6" borderId="7" applyNumberFormat="0" applyAlignment="0" applyProtection="0">
      <alignment vertical="center"/>
    </xf>
    <xf numFmtId="0" fontId="9" fillId="4" borderId="6" applyNumberFormat="0" applyAlignment="0" applyProtection="0">
      <alignment vertical="center"/>
    </xf>
    <xf numFmtId="0" fontId="15" fillId="14" borderId="0" applyNumberFormat="0" applyBorder="0" applyAlignment="0" applyProtection="0">
      <alignment vertical="center"/>
    </xf>
    <xf numFmtId="0" fontId="16" fillId="10" borderId="0" applyNumberFormat="0" applyBorder="0" applyAlignment="0" applyProtection="0">
      <alignment vertical="center"/>
    </xf>
    <xf numFmtId="0" fontId="20" fillId="0" borderId="10" applyNumberFormat="0" applyFill="0" applyAlignment="0" applyProtection="0">
      <alignment vertical="center"/>
    </xf>
    <xf numFmtId="0" fontId="5" fillId="0" borderId="4" applyNumberFormat="0" applyFill="0" applyAlignment="0" applyProtection="0">
      <alignment vertical="center"/>
    </xf>
    <xf numFmtId="0" fontId="11" fillId="5" borderId="0" applyNumberFormat="0" applyBorder="0" applyAlignment="0" applyProtection="0">
      <alignment vertical="center"/>
    </xf>
    <xf numFmtId="0" fontId="19" fillId="17" borderId="0" applyNumberFormat="0" applyBorder="0" applyAlignment="0" applyProtection="0">
      <alignment vertical="center"/>
    </xf>
    <xf numFmtId="0" fontId="15" fillId="22" borderId="0" applyNumberFormat="0" applyBorder="0" applyAlignment="0" applyProtection="0">
      <alignment vertical="center"/>
    </xf>
    <xf numFmtId="0" fontId="16" fillId="16" borderId="0" applyNumberFormat="0" applyBorder="0" applyAlignment="0" applyProtection="0">
      <alignment vertical="center"/>
    </xf>
    <xf numFmtId="0" fontId="15" fillId="8" borderId="0" applyNumberFormat="0" applyBorder="0" applyAlignment="0" applyProtection="0">
      <alignment vertical="center"/>
    </xf>
    <xf numFmtId="0" fontId="15" fillId="26" borderId="0" applyNumberFormat="0" applyBorder="0" applyAlignment="0" applyProtection="0">
      <alignment vertical="center"/>
    </xf>
    <xf numFmtId="0" fontId="15" fillId="29" borderId="0" applyNumberFormat="0" applyBorder="0" applyAlignment="0" applyProtection="0">
      <alignment vertical="center"/>
    </xf>
    <xf numFmtId="0" fontId="15" fillId="32" borderId="0" applyNumberFormat="0" applyBorder="0" applyAlignment="0" applyProtection="0">
      <alignment vertical="center"/>
    </xf>
    <xf numFmtId="0" fontId="16" fillId="25" borderId="0" applyNumberFormat="0" applyBorder="0" applyAlignment="0" applyProtection="0">
      <alignment vertical="center"/>
    </xf>
    <xf numFmtId="0" fontId="16" fillId="24" borderId="0" applyNumberFormat="0" applyBorder="0" applyAlignment="0" applyProtection="0">
      <alignment vertical="center"/>
    </xf>
    <xf numFmtId="0" fontId="15" fillId="13" borderId="0" applyNumberFormat="0" applyBorder="0" applyAlignment="0" applyProtection="0">
      <alignment vertical="center"/>
    </xf>
    <xf numFmtId="0" fontId="15" fillId="31" borderId="0" applyNumberFormat="0" applyBorder="0" applyAlignment="0" applyProtection="0">
      <alignment vertical="center"/>
    </xf>
    <xf numFmtId="0" fontId="16" fillId="19" borderId="0" applyNumberFormat="0" applyBorder="0" applyAlignment="0" applyProtection="0">
      <alignment vertical="center"/>
    </xf>
    <xf numFmtId="0" fontId="15" fillId="30" borderId="0" applyNumberFormat="0" applyBorder="0" applyAlignment="0" applyProtection="0">
      <alignment vertical="center"/>
    </xf>
    <xf numFmtId="0" fontId="16" fillId="21" borderId="0" applyNumberFormat="0" applyBorder="0" applyAlignment="0" applyProtection="0">
      <alignment vertical="center"/>
    </xf>
    <xf numFmtId="0" fontId="16" fillId="18" borderId="0" applyNumberFormat="0" applyBorder="0" applyAlignment="0" applyProtection="0">
      <alignment vertical="center"/>
    </xf>
    <xf numFmtId="0" fontId="15" fillId="28" borderId="0" applyNumberFormat="0" applyBorder="0" applyAlignment="0" applyProtection="0">
      <alignment vertical="center"/>
    </xf>
    <xf numFmtId="0" fontId="16" fillId="27" borderId="0" applyNumberFormat="0" applyBorder="0" applyAlignment="0" applyProtection="0">
      <alignment vertical="center"/>
    </xf>
  </cellStyleXfs>
  <cellXfs count="26">
    <xf numFmtId="0" fontId="0" fillId="0" borderId="0" xfId="0"/>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left"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xf>
    <xf numFmtId="0" fontId="2" fillId="0" borderId="1" xfId="0" applyFont="1" applyFill="1" applyBorder="1" applyAlignment="1">
      <alignment horizontal="justify" vertical="center" wrapText="1"/>
    </xf>
    <xf numFmtId="0" fontId="2" fillId="0" borderId="1" xfId="0" applyFont="1" applyBorder="1" applyAlignment="1">
      <alignment horizontal="justify" vertical="center"/>
    </xf>
    <xf numFmtId="0" fontId="2" fillId="0" borderId="1" xfId="0" applyFont="1" applyBorder="1" applyAlignment="1">
      <alignment horizontal="left" vertical="center" wrapText="1"/>
    </xf>
    <xf numFmtId="0" fontId="2" fillId="0" borderId="1" xfId="0" applyFont="1" applyBorder="1" applyAlignment="1">
      <alignment horizontal="center" vertical="center" textRotation="255"/>
    </xf>
    <xf numFmtId="0" fontId="2" fillId="0" borderId="1" xfId="0" applyFont="1" applyFill="1" applyBorder="1" applyAlignment="1">
      <alignment horizontal="left" vertical="center" wrapText="1"/>
    </xf>
    <xf numFmtId="0" fontId="3" fillId="0" borderId="1" xfId="0" applyFont="1" applyBorder="1" applyAlignment="1">
      <alignment horizontal="center" vertical="center" wrapText="1"/>
    </xf>
    <xf numFmtId="49" fontId="2" fillId="0" borderId="1" xfId="0" applyNumberFormat="1" applyFont="1" applyBorder="1" applyAlignment="1">
      <alignment horizontal="center" vertical="center"/>
    </xf>
    <xf numFmtId="0" fontId="2" fillId="0" borderId="1" xfId="0" applyFont="1" applyFill="1" applyBorder="1" applyAlignment="1">
      <alignment horizontal="center" vertical="center"/>
    </xf>
    <xf numFmtId="9" fontId="2" fillId="0" borderId="1" xfId="0" applyNumberFormat="1" applyFont="1" applyFill="1" applyBorder="1" applyAlignment="1">
      <alignment horizontal="center"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177" fontId="2" fillId="0" borderId="1" xfId="0" applyNumberFormat="1" applyFont="1" applyFill="1" applyBorder="1" applyAlignment="1">
      <alignment horizontal="center" vertical="center" wrapText="1"/>
    </xf>
    <xf numFmtId="9" fontId="2" fillId="0" borderId="1" xfId="0" applyNumberFormat="1" applyFont="1" applyFill="1" applyBorder="1" applyAlignment="1">
      <alignment horizontal="center" vertical="center"/>
    </xf>
    <xf numFmtId="0" fontId="4" fillId="0" borderId="1" xfId="0" applyFont="1" applyBorder="1" applyAlignment="1">
      <alignment horizontal="center" vertical="center"/>
    </xf>
    <xf numFmtId="43" fontId="4" fillId="0" borderId="1" xfId="8" applyFont="1" applyBorder="1" applyAlignment="1">
      <alignment horizontal="center" vertical="center"/>
    </xf>
    <xf numFmtId="9" fontId="2" fillId="0" borderId="1" xfId="11" applyFont="1" applyBorder="1" applyAlignment="1">
      <alignment horizontal="center" vertical="center"/>
    </xf>
    <xf numFmtId="176" fontId="2" fillId="0" borderId="1" xfId="0" applyNumberFormat="1" applyFont="1" applyBorder="1" applyAlignment="1">
      <alignment horizontal="center" vertical="center" wrapText="1"/>
    </xf>
    <xf numFmtId="0" fontId="0" fillId="0" borderId="0" xfId="0" applyAlignment="1">
      <alignment wrapText="1"/>
    </xf>
    <xf numFmtId="43" fontId="4" fillId="0" borderId="1" xfId="8" applyFont="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38100</xdr:colOff>
      <xdr:row>5</xdr:row>
      <xdr:rowOff>28575</xdr:rowOff>
    </xdr:from>
    <xdr:to>
      <xdr:col>3</xdr:col>
      <xdr:colOff>1333499</xdr:colOff>
      <xdr:row>5</xdr:row>
      <xdr:rowOff>342900</xdr:rowOff>
    </xdr:to>
    <xdr:sp>
      <xdr:nvSpPr>
        <xdr:cNvPr id="1025" name="直接箭头连接符 1"/>
        <xdr:cNvSpPr>
          <a:spLocks noChangeShapeType="1"/>
        </xdr:cNvSpPr>
      </xdr:nvSpPr>
      <xdr:spPr>
        <a:xfrm>
          <a:off x="2027555" y="1779905"/>
          <a:ext cx="1179195"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5"/>
  <sheetViews>
    <sheetView tabSelected="1" view="pageBreakPreview" zoomScaleNormal="100" topLeftCell="A13" workbookViewId="0">
      <selection activeCell="J18" sqref="J18"/>
    </sheetView>
  </sheetViews>
  <sheetFormatPr defaultColWidth="9" defaultRowHeight="13.8"/>
  <cols>
    <col min="1" max="1" width="5.37962962962963" customWidth="1"/>
    <col min="2" max="2" width="9.12962962962963" customWidth="1"/>
    <col min="3" max="3" width="14.5" customWidth="1"/>
    <col min="4" max="4" width="17.75" customWidth="1"/>
    <col min="5" max="5" width="19.5" customWidth="1"/>
    <col min="6" max="6" width="13.3796296296296" customWidth="1"/>
    <col min="7" max="7" width="11.6296296296296" customWidth="1"/>
    <col min="8" max="8" width="12.5" customWidth="1"/>
    <col min="9" max="9" width="10.3796296296296"/>
    <col min="10" max="10" width="30.4444444444444" customWidth="1"/>
    <col min="11" max="11" width="12.6296296296296"/>
  </cols>
  <sheetData>
    <row r="1" ht="33.95" customHeight="1" spans="1:10">
      <c r="A1" s="1" t="s">
        <v>0</v>
      </c>
      <c r="B1" s="1"/>
      <c r="C1" s="1"/>
      <c r="D1" s="1"/>
      <c r="E1" s="1"/>
      <c r="F1" s="1"/>
      <c r="G1" s="1"/>
      <c r="H1" s="1"/>
      <c r="I1" s="1"/>
      <c r="J1" s="1"/>
    </row>
    <row r="2" ht="18.75" customHeight="1" spans="1:10">
      <c r="A2" s="2" t="s">
        <v>1</v>
      </c>
      <c r="B2" s="2"/>
      <c r="C2" s="2"/>
      <c r="D2" s="2"/>
      <c r="E2" s="2"/>
      <c r="F2" s="2"/>
      <c r="G2" s="2"/>
      <c r="H2" s="2"/>
      <c r="I2" s="2"/>
      <c r="J2" s="2"/>
    </row>
    <row r="3" ht="20.1" customHeight="1" spans="1:10">
      <c r="A3" s="3" t="s">
        <v>2</v>
      </c>
      <c r="B3" s="3"/>
      <c r="C3" s="3"/>
      <c r="D3" s="3" t="s">
        <v>3</v>
      </c>
      <c r="E3" s="3"/>
      <c r="F3" s="3"/>
      <c r="G3" s="3"/>
      <c r="H3" s="3"/>
      <c r="I3" s="3"/>
      <c r="J3" s="3"/>
    </row>
    <row r="4" ht="45" customHeight="1" spans="1:10">
      <c r="A4" s="3" t="s">
        <v>4</v>
      </c>
      <c r="B4" s="3"/>
      <c r="C4" s="3"/>
      <c r="D4" s="3" t="s">
        <v>5</v>
      </c>
      <c r="E4" s="3"/>
      <c r="F4" s="4"/>
      <c r="G4" s="3" t="s">
        <v>6</v>
      </c>
      <c r="H4" s="5" t="s">
        <v>7</v>
      </c>
      <c r="I4" s="5"/>
      <c r="J4" s="5"/>
    </row>
    <row r="5" ht="20.1" customHeight="1" spans="1:10">
      <c r="A5" s="3" t="s">
        <v>8</v>
      </c>
      <c r="B5" s="3"/>
      <c r="C5" s="3"/>
      <c r="D5" s="6" t="s">
        <v>9</v>
      </c>
      <c r="E5" s="6"/>
      <c r="F5" s="4"/>
      <c r="G5" s="3" t="s">
        <v>10</v>
      </c>
      <c r="H5" s="7">
        <v>8321528</v>
      </c>
      <c r="I5" s="7"/>
      <c r="J5" s="7"/>
    </row>
    <row r="6" ht="28.8" spans="1:10">
      <c r="A6" s="2" t="s">
        <v>11</v>
      </c>
      <c r="B6" s="2"/>
      <c r="C6" s="2"/>
      <c r="D6" s="3"/>
      <c r="E6" s="2" t="s">
        <v>12</v>
      </c>
      <c r="F6" s="2" t="s">
        <v>13</v>
      </c>
      <c r="G6" s="2" t="s">
        <v>14</v>
      </c>
      <c r="H6" s="2" t="s">
        <v>15</v>
      </c>
      <c r="I6" s="2" t="s">
        <v>16</v>
      </c>
      <c r="J6" s="3" t="s">
        <v>17</v>
      </c>
    </row>
    <row r="7" ht="20.1" customHeight="1" spans="1:10">
      <c r="A7" s="2"/>
      <c r="B7" s="2"/>
      <c r="C7" s="2"/>
      <c r="D7" s="8" t="s">
        <v>18</v>
      </c>
      <c r="E7" s="3">
        <v>112</v>
      </c>
      <c r="F7" s="3">
        <v>83.952</v>
      </c>
      <c r="G7" s="3">
        <v>83.952</v>
      </c>
      <c r="H7" s="3">
        <v>10</v>
      </c>
      <c r="I7" s="22">
        <f>G7/F7</f>
        <v>1</v>
      </c>
      <c r="J7" s="23">
        <v>10</v>
      </c>
    </row>
    <row r="8" ht="28.8" spans="1:10">
      <c r="A8" s="2"/>
      <c r="B8" s="2"/>
      <c r="C8" s="2"/>
      <c r="D8" s="9" t="s">
        <v>19</v>
      </c>
      <c r="E8" s="3">
        <v>112</v>
      </c>
      <c r="F8" s="3">
        <v>83.952</v>
      </c>
      <c r="G8" s="3">
        <v>83.952</v>
      </c>
      <c r="H8" s="3" t="s">
        <v>20</v>
      </c>
      <c r="I8" s="22"/>
      <c r="J8" s="2" t="s">
        <v>20</v>
      </c>
    </row>
    <row r="9" ht="24.95" customHeight="1" spans="1:10">
      <c r="A9" s="2"/>
      <c r="B9" s="2"/>
      <c r="C9" s="2"/>
      <c r="D9" s="3" t="s">
        <v>21</v>
      </c>
      <c r="E9" s="3"/>
      <c r="F9" s="3"/>
      <c r="G9" s="3"/>
      <c r="H9" s="3" t="s">
        <v>20</v>
      </c>
      <c r="I9" s="3"/>
      <c r="J9" s="2"/>
    </row>
    <row r="10" ht="18.95" customHeight="1" spans="1:10">
      <c r="A10" s="2"/>
      <c r="B10" s="2"/>
      <c r="C10" s="2"/>
      <c r="D10" s="4" t="s">
        <v>22</v>
      </c>
      <c r="E10" s="3"/>
      <c r="F10" s="3"/>
      <c r="G10" s="3"/>
      <c r="H10" s="3" t="s">
        <v>20</v>
      </c>
      <c r="I10" s="3"/>
      <c r="J10" s="2" t="s">
        <v>20</v>
      </c>
    </row>
    <row r="11" ht="26.1" customHeight="1" spans="1:10">
      <c r="A11" s="10" t="s">
        <v>23</v>
      </c>
      <c r="B11" s="2" t="s">
        <v>24</v>
      </c>
      <c r="C11" s="2"/>
      <c r="D11" s="2"/>
      <c r="E11" s="2"/>
      <c r="F11" s="2" t="s">
        <v>25</v>
      </c>
      <c r="G11" s="2"/>
      <c r="H11" s="2"/>
      <c r="I11" s="2"/>
      <c r="J11" s="2"/>
    </row>
    <row r="12" ht="75" customHeight="1" spans="1:10">
      <c r="A12" s="10"/>
      <c r="B12" s="9" t="s">
        <v>26</v>
      </c>
      <c r="C12" s="9"/>
      <c r="D12" s="9"/>
      <c r="E12" s="9"/>
      <c r="F12" s="11" t="s">
        <v>27</v>
      </c>
      <c r="G12" s="11"/>
      <c r="H12" s="11"/>
      <c r="I12" s="11"/>
      <c r="J12" s="11"/>
    </row>
    <row r="13" ht="28.8" spans="1:10">
      <c r="A13" s="10" t="s">
        <v>28</v>
      </c>
      <c r="B13" s="2" t="s">
        <v>29</v>
      </c>
      <c r="C13" s="3" t="s">
        <v>30</v>
      </c>
      <c r="D13" s="3" t="s">
        <v>31</v>
      </c>
      <c r="E13" s="3" t="s">
        <v>32</v>
      </c>
      <c r="F13" s="2" t="s">
        <v>33</v>
      </c>
      <c r="G13" s="2"/>
      <c r="H13" s="2" t="s">
        <v>34</v>
      </c>
      <c r="I13" s="2" t="s">
        <v>17</v>
      </c>
      <c r="J13" s="2" t="s">
        <v>35</v>
      </c>
    </row>
    <row r="14" ht="42" customHeight="1" spans="1:11">
      <c r="A14" s="10"/>
      <c r="B14" s="12" t="s">
        <v>36</v>
      </c>
      <c r="C14" s="3" t="s">
        <v>37</v>
      </c>
      <c r="D14" s="2" t="s">
        <v>38</v>
      </c>
      <c r="E14" s="13" t="s">
        <v>39</v>
      </c>
      <c r="F14" s="14" t="s">
        <v>40</v>
      </c>
      <c r="G14" s="14"/>
      <c r="H14" s="5">
        <v>10</v>
      </c>
      <c r="I14" s="5">
        <v>8.4</v>
      </c>
      <c r="J14" s="5" t="s">
        <v>41</v>
      </c>
      <c r="K14" s="24"/>
    </row>
    <row r="15" ht="27" customHeight="1" spans="1:10">
      <c r="A15" s="10"/>
      <c r="B15" s="12"/>
      <c r="C15" s="3" t="s">
        <v>37</v>
      </c>
      <c r="D15" s="2" t="s">
        <v>42</v>
      </c>
      <c r="E15" s="13" t="s">
        <v>43</v>
      </c>
      <c r="F15" s="14" t="s">
        <v>44</v>
      </c>
      <c r="G15" s="14"/>
      <c r="H15" s="5">
        <v>10</v>
      </c>
      <c r="I15" s="5">
        <v>10</v>
      </c>
      <c r="J15" s="14"/>
    </row>
    <row r="16" ht="30.75" customHeight="1" spans="1:10">
      <c r="A16" s="10"/>
      <c r="B16" s="12"/>
      <c r="C16" s="3" t="s">
        <v>45</v>
      </c>
      <c r="D16" s="2" t="s">
        <v>46</v>
      </c>
      <c r="E16" s="3" t="s">
        <v>47</v>
      </c>
      <c r="F16" s="15">
        <v>1</v>
      </c>
      <c r="G16" s="5"/>
      <c r="H16" s="5">
        <v>10</v>
      </c>
      <c r="I16" s="5">
        <v>10</v>
      </c>
      <c r="J16" s="5"/>
    </row>
    <row r="17" ht="26.1" customHeight="1" spans="1:10">
      <c r="A17" s="10"/>
      <c r="B17" s="12"/>
      <c r="C17" s="3" t="s">
        <v>48</v>
      </c>
      <c r="D17" s="3" t="s">
        <v>49</v>
      </c>
      <c r="E17" s="3" t="s">
        <v>50</v>
      </c>
      <c r="F17" s="16" t="s">
        <v>50</v>
      </c>
      <c r="G17" s="17"/>
      <c r="H17" s="5">
        <v>10</v>
      </c>
      <c r="I17" s="5">
        <v>10</v>
      </c>
      <c r="J17" s="14"/>
    </row>
    <row r="18" ht="41" customHeight="1" spans="1:10">
      <c r="A18" s="10"/>
      <c r="B18" s="3" t="s">
        <v>51</v>
      </c>
      <c r="C18" s="3" t="s">
        <v>52</v>
      </c>
      <c r="D18" s="3" t="s">
        <v>53</v>
      </c>
      <c r="E18" s="3" t="s">
        <v>54</v>
      </c>
      <c r="F18" s="18" t="s">
        <v>55</v>
      </c>
      <c r="G18" s="5"/>
      <c r="H18" s="5">
        <v>10</v>
      </c>
      <c r="I18" s="5">
        <v>10</v>
      </c>
      <c r="J18" s="5" t="s">
        <v>56</v>
      </c>
    </row>
    <row r="19" ht="28.8" spans="1:10">
      <c r="A19" s="10"/>
      <c r="B19" s="12" t="s">
        <v>57</v>
      </c>
      <c r="C19" s="12" t="s">
        <v>58</v>
      </c>
      <c r="D19" s="2" t="s">
        <v>59</v>
      </c>
      <c r="E19" s="2" t="s">
        <v>59</v>
      </c>
      <c r="F19" s="14" t="s">
        <v>59</v>
      </c>
      <c r="G19" s="14"/>
      <c r="H19" s="5">
        <v>0</v>
      </c>
      <c r="I19" s="14">
        <v>0</v>
      </c>
      <c r="J19" s="14"/>
    </row>
    <row r="20" ht="72" spans="1:10">
      <c r="A20" s="10"/>
      <c r="B20" s="12"/>
      <c r="C20" s="12" t="s">
        <v>60</v>
      </c>
      <c r="D20" s="2" t="s">
        <v>61</v>
      </c>
      <c r="E20" s="3" t="s">
        <v>62</v>
      </c>
      <c r="F20" s="14" t="s">
        <v>63</v>
      </c>
      <c r="G20" s="14"/>
      <c r="H20" s="5">
        <v>30</v>
      </c>
      <c r="I20" s="14">
        <v>28</v>
      </c>
      <c r="J20" s="14" t="s">
        <v>64</v>
      </c>
    </row>
    <row r="21" ht="28.8" spans="1:10">
      <c r="A21" s="10"/>
      <c r="B21" s="12"/>
      <c r="C21" s="12" t="s">
        <v>65</v>
      </c>
      <c r="D21" s="2" t="s">
        <v>59</v>
      </c>
      <c r="E21" s="2" t="s">
        <v>59</v>
      </c>
      <c r="F21" s="14" t="s">
        <v>59</v>
      </c>
      <c r="G21" s="14"/>
      <c r="H21" s="5">
        <v>0</v>
      </c>
      <c r="I21" s="14">
        <v>0</v>
      </c>
      <c r="J21" s="14"/>
    </row>
    <row r="22" ht="28.8" spans="1:10">
      <c r="A22" s="10"/>
      <c r="B22" s="12"/>
      <c r="C22" s="12" t="s">
        <v>66</v>
      </c>
      <c r="D22" s="2" t="s">
        <v>59</v>
      </c>
      <c r="E22" s="2" t="s">
        <v>59</v>
      </c>
      <c r="F22" s="14" t="s">
        <v>59</v>
      </c>
      <c r="G22" s="14"/>
      <c r="H22" s="5">
        <v>0</v>
      </c>
      <c r="I22" s="14">
        <v>0</v>
      </c>
      <c r="J22" s="14"/>
    </row>
    <row r="23" ht="43.2" spans="1:10">
      <c r="A23" s="10"/>
      <c r="B23" s="12" t="s">
        <v>67</v>
      </c>
      <c r="C23" s="12" t="s">
        <v>68</v>
      </c>
      <c r="D23" s="2" t="s">
        <v>69</v>
      </c>
      <c r="E23" s="3" t="s">
        <v>70</v>
      </c>
      <c r="F23" s="19">
        <v>0.93</v>
      </c>
      <c r="G23" s="14"/>
      <c r="H23" s="5">
        <v>10</v>
      </c>
      <c r="I23" s="14">
        <v>9</v>
      </c>
      <c r="J23" s="5" t="s">
        <v>71</v>
      </c>
    </row>
    <row r="24" ht="14.4" spans="1:10">
      <c r="A24" s="20" t="s">
        <v>72</v>
      </c>
      <c r="B24" s="20"/>
      <c r="C24" s="20"/>
      <c r="D24" s="20"/>
      <c r="E24" s="20"/>
      <c r="F24" s="20"/>
      <c r="G24" s="20"/>
      <c r="H24" s="21">
        <f>SUM(H14:H23)+H7</f>
        <v>100</v>
      </c>
      <c r="I24" s="25">
        <f>SUM(I14:I23)+J7</f>
        <v>95.4</v>
      </c>
      <c r="J24" s="3"/>
    </row>
    <row r="25" ht="198" customHeight="1" spans="1:10">
      <c r="A25" s="9" t="s">
        <v>73</v>
      </c>
      <c r="B25" s="4"/>
      <c r="C25" s="4"/>
      <c r="D25" s="4"/>
      <c r="E25" s="4"/>
      <c r="F25" s="4"/>
      <c r="G25" s="4"/>
      <c r="H25" s="4"/>
      <c r="I25" s="4"/>
      <c r="J25" s="4"/>
    </row>
  </sheetData>
  <mergeCells count="32">
    <mergeCell ref="A1:J1"/>
    <mergeCell ref="A2:J2"/>
    <mergeCell ref="A3:C3"/>
    <mergeCell ref="D3:J3"/>
    <mergeCell ref="A4:C4"/>
    <mergeCell ref="D4:E4"/>
    <mergeCell ref="H4:J4"/>
    <mergeCell ref="A5:C5"/>
    <mergeCell ref="D5:E5"/>
    <mergeCell ref="H5:J5"/>
    <mergeCell ref="B11:E11"/>
    <mergeCell ref="F11:J11"/>
    <mergeCell ref="B12:E12"/>
    <mergeCell ref="F12:J12"/>
    <mergeCell ref="F13:G13"/>
    <mergeCell ref="F14:G14"/>
    <mergeCell ref="F15:G15"/>
    <mergeCell ref="F16:G16"/>
    <mergeCell ref="F17:G17"/>
    <mergeCell ref="F18:G18"/>
    <mergeCell ref="F19:G19"/>
    <mergeCell ref="F20:G20"/>
    <mergeCell ref="F21:G21"/>
    <mergeCell ref="F22:G22"/>
    <mergeCell ref="F23:G23"/>
    <mergeCell ref="A24:G24"/>
    <mergeCell ref="A25:J25"/>
    <mergeCell ref="A11:A12"/>
    <mergeCell ref="A13:A23"/>
    <mergeCell ref="B14:B17"/>
    <mergeCell ref="B19:B22"/>
    <mergeCell ref="A6:C10"/>
  </mergeCells>
  <pageMargins left="0.708333333333333" right="0.511805555555556" top="0.550694444444444" bottom="0.550694444444444" header="0.314583333333333" footer="0.314583333333333"/>
  <pageSetup paperSize="9" scale="60"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neiqin</cp:lastModifiedBy>
  <dcterms:created xsi:type="dcterms:W3CDTF">2015-06-05T18:17:00Z</dcterms:created>
  <cp:lastPrinted>2020-04-23T02:17:00Z</cp:lastPrinted>
  <dcterms:modified xsi:type="dcterms:W3CDTF">2024-08-15T08:13:55Z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2052-11.8.2.8950</vt:lpwstr>
  </property>
  <property fmtid="{D5CDD505-2E9C-101B-9397-08002B2CF9AE}" pid="3" name="ICV">
    <vt:lpwstr>A6601FBEE5A44A3D9B7516F489A825FE</vt:lpwstr>
  </property>
</Properties>
</file>