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47" activeTab="1"/>
  </bookViews>
  <sheets>
    <sheet name="Sheet1" sheetId="1" r:id="rId1"/>
    <sheet name="修改" sheetId="2" r:id="rId2"/>
  </sheets>
  <externalReferences>
    <externalReference r:id="rId3"/>
  </externalReferences>
  <definedNames>
    <definedName name="_xlnm.Print_Area" localSheetId="0">Sheet1!$A$1:$J$26</definedName>
    <definedName name="_xlnm.Print_Area" localSheetId="1">修改!$A$1:$J$28</definedName>
  </definedNames>
  <calcPr calcId="144525"/>
</workbook>
</file>

<file path=xl/sharedStrings.xml><?xml version="1.0" encoding="utf-8"?>
<sst xmlns="http://schemas.openxmlformats.org/spreadsheetml/2006/main" count="176" uniqueCount="82">
  <si>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</si>
  <si>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</si>
  <si>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</si>
  <si>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11000022T000000430958-禁毒科技中心实验室运行保障经费</t>
  </si>
  <si>
    <t>主管部门</t>
  </si>
  <si>
    <t>北京市公安局</t>
  </si>
  <si>
    <t>实施单位</t>
  </si>
  <si>
    <t>北京市公安局禁毒科技中心</t>
  </si>
  <si>
    <t>项目负责人</t>
  </si>
  <si>
    <t>马震</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</si>
  <si>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</si>
  <si>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</si>
  <si>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</si>
  <si>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</si>
  <si>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</si>
  <si>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</si>
  <si>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</si>
  <si>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</si>
  <si>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</si>
  <si>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</si>
  <si>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</si>
  <si>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</si>
  <si>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</si>
  <si>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</si>
  <si>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</si>
  <si>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</si>
  <si>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为保障实验室安全、规范、稳定运行，需定期对实验室仪器设备进行检定，并由相关资质单位出具检定报告；定期对实验室配套制氮设备、实验室环控设备、实验室有毒有害气体净化箱、实验室专用货梯进行维护保养，巡查设备运行状态，及时更换耗材或易损件，确保设备稳定、高效、安全运行。
实验室在进行检验、鉴定、检测、科研等实验过程中，会产生大量的废水、废物、废气及生物检材废弃物，针对废水、废物、生物检材废弃物，需选择具有专业资质的单位进行处置，针对废气，需对实验室有害气体净化箱滤芯进行定期更换。保障实验室安全、稳定、正常运行，实验室配套制氮设备及消防器材需定期维护更换。为保证实验室仪器设备数据稳定可靠，需对实验室仪器设备进行定期检定。通过聘用临时人员清洗实验用瓶，提高实验室运行效能。实验室出具的检验鉴定报告需进一步规范，需专业公司提供电子签章服务；
关注最新科技成果，紧跟学术前沿，定期组织学术交流活动，积极引进新理念、新技术、新方法，切实提升警务实战效能；建立客座教授制度，定期举办专业学术讲座、报告会，邀请知名专家学者来实验室授课，服务禁毒科研职能；立足首都警务实战发展需要，聚焦突出毒品问题，加强关键核心技术科研攻关；在禁毒科技中心运行及项目实施过程中，需邀请专家进行会谈、咨询、项目审批、评议评审等工作。根据《国家毒品实验室区域分中心年度考核细则》，公安部禁毒情报技术中心每年度按照考核办法对五个分中心进行考核。考核范围包含工作业绩、科研创新、队伍建设、运行保障、交流培训五个方面。
服务禁毒决策职能，开展污水等环境样本监测。定期对污水厂污水口、河流水样进行筛查，监测毒品滥用、制毒情况。并对重点区域细化取样监测，精细指导、精准整治。</t>
  </si>
  <si>
    <t>绩效指标</t>
  </si>
  <si>
    <t>一级指标</t>
  </si>
  <si>
    <t>二级指标</t>
  </si>
  <si>
    <t>三级指标</t>
  </si>
  <si>
    <t>年度指标值(A)</t>
  </si>
  <si>
    <t>实际完成值(B)</t>
  </si>
  <si>
    <t>分值</t>
  </si>
  <si>
    <t>偏差原因分析及改进措施</t>
  </si>
  <si>
    <t>产出指标</t>
  </si>
  <si>
    <t>数量指标</t>
  </si>
  <si>
    <t>实验室运行保障项目数量</t>
  </si>
  <si>
    <t>＝4项</t>
  </si>
  <si>
    <t>污水采集点位</t>
  </si>
  <si>
    <t>≥2000个（台、套、件、辆）</t>
  </si>
  <si>
    <t>巡检次数</t>
  </si>
  <si>
    <t>≥1次</t>
  </si>
  <si>
    <t>质量指标</t>
  </si>
  <si>
    <t>设备故障率</t>
  </si>
  <si>
    <t>≤5%</t>
  </si>
  <si>
    <t>时效指标</t>
  </si>
  <si>
    <t>故障修复处理时间</t>
  </si>
  <si>
    <t>≤24小时</t>
  </si>
  <si>
    <t>成本指标</t>
  </si>
  <si>
    <t>经济成本指标</t>
  </si>
  <si>
    <t>预算控制数</t>
  </si>
  <si>
    <t>≤157.077886万元</t>
  </si>
  <si>
    <t>效果指标</t>
  </si>
  <si>
    <t>经济效益
指标</t>
  </si>
  <si>
    <t>无</t>
  </si>
  <si>
    <t>社会效益
指标</t>
  </si>
  <si>
    <t>通过项目实施保障实验室业务持续正常运行</t>
  </si>
  <si>
    <t>优良中低差</t>
  </si>
  <si>
    <t>生态效益
指标</t>
  </si>
  <si>
    <t>可持续影响指标</t>
  </si>
  <si>
    <t xml:space="preserve">满意度
指标
</t>
  </si>
  <si>
    <t>服务对象满意度指标</t>
  </si>
  <si>
    <t>员工满意度</t>
  </si>
  <si>
    <t>≥90%</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</si>
  <si>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</si>
  <si>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</si>
  <si>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通过项目实施，确保实验室设备稳定、高效、安全运行，保证实验室仪器设备数据稳定可靠，提升毒品检测业务水平。</t>
  </si>
  <si>
    <t>完成了实验室仪器设备的检定、专用设备维保、学术交流活动、污水等环境样本监测等工作，实验室工作顺利开展，业务水平进一步提高。</t>
  </si>
  <si>
    <t>4项</t>
  </si>
  <si>
    <t>采样点位</t>
  </si>
  <si>
    <t>≥2000个</t>
  </si>
  <si>
    <t>2000个</t>
  </si>
  <si>
    <t>2次</t>
  </si>
  <si>
    <t>24小时</t>
  </si>
  <si>
    <t>157.077886万元</t>
  </si>
  <si>
    <t>社会成本指标</t>
  </si>
  <si>
    <t>生态成本指标</t>
  </si>
  <si>
    <t xml:space="preserve">优 </t>
  </si>
  <si>
    <t>优</t>
  </si>
  <si>
    <t>效益指标量化程度有待加强</t>
  </si>
  <si>
    <t>满意度
指标</t>
  </si>
</sst>
</file>

<file path=xl/styles.xml><?xml version="1.0" encoding="utf-8"?>
<styleSheet xmlns="http://schemas.openxmlformats.org/spreadsheetml/2006/main">
  <numFmts count="10">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0000_ "/>
    <numFmt numFmtId="177" formatCode="#,##0.0000_ "/>
    <numFmt numFmtId="178" formatCode="0.00_ "/>
    <numFmt numFmtId="179" formatCode="0.000000_ "/>
    <numFmt numFmtId="180" formatCode="0_ "/>
    <numFmt numFmtId="181" formatCode="#,##0.00_ "/>
  </numFmts>
  <fonts count="27">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0"/>
      <name val="等线"/>
      <charset val="0"/>
      <scheme val="minor"/>
    </font>
    <font>
      <sz val="11"/>
      <color theme="1"/>
      <name val="等线"/>
      <charset val="0"/>
      <scheme val="minor"/>
    </font>
    <font>
      <sz val="11"/>
      <color rgb="FFFA7D00"/>
      <name val="等线"/>
      <charset val="0"/>
      <scheme val="minor"/>
    </font>
    <font>
      <sz val="11"/>
      <color rgb="FF9C0006"/>
      <name val="等线"/>
      <charset val="0"/>
      <scheme val="minor"/>
    </font>
    <font>
      <b/>
      <sz val="11"/>
      <color theme="3"/>
      <name val="等线"/>
      <charset val="134"/>
      <scheme val="minor"/>
    </font>
    <font>
      <sz val="11"/>
      <color rgb="FF3F3F76"/>
      <name val="等线"/>
      <charset val="0"/>
      <scheme val="minor"/>
    </font>
    <font>
      <b/>
      <sz val="11"/>
      <color rgb="FFFFFFFF"/>
      <name val="等线"/>
      <charset val="0"/>
      <scheme val="minor"/>
    </font>
    <font>
      <i/>
      <sz val="11"/>
      <color rgb="FF7F7F7F"/>
      <name val="等线"/>
      <charset val="0"/>
      <scheme val="minor"/>
    </font>
    <font>
      <u/>
      <sz val="11"/>
      <color rgb="FF0000FF"/>
      <name val="等线"/>
      <charset val="0"/>
      <scheme val="minor"/>
    </font>
    <font>
      <b/>
      <sz val="18"/>
      <color theme="3"/>
      <name val="等线"/>
      <charset val="134"/>
      <scheme val="minor"/>
    </font>
    <font>
      <u/>
      <sz val="11"/>
      <color rgb="FF800080"/>
      <name val="等线"/>
      <charset val="0"/>
      <scheme val="minor"/>
    </font>
    <font>
      <sz val="11"/>
      <color rgb="FFFF0000"/>
      <name val="等线"/>
      <charset val="0"/>
      <scheme val="minor"/>
    </font>
    <font>
      <sz val="11"/>
      <color rgb="FF006100"/>
      <name val="等线"/>
      <charset val="0"/>
      <scheme val="minor"/>
    </font>
    <font>
      <b/>
      <sz val="11"/>
      <color rgb="FFFA7D00"/>
      <name val="等线"/>
      <charset val="0"/>
      <scheme val="minor"/>
    </font>
    <font>
      <b/>
      <sz val="15"/>
      <color theme="3"/>
      <name val="等线"/>
      <charset val="134"/>
      <scheme val="minor"/>
    </font>
    <font>
      <b/>
      <sz val="11"/>
      <color rgb="FF3F3F3F"/>
      <name val="等线"/>
      <charset val="0"/>
      <scheme val="minor"/>
    </font>
    <font>
      <b/>
      <sz val="13"/>
      <color theme="3"/>
      <name val="等线"/>
      <charset val="134"/>
      <scheme val="minor"/>
    </font>
    <font>
      <sz val="11"/>
      <color rgb="FF9C6500"/>
      <name val="等线"/>
      <charset val="0"/>
      <scheme val="minor"/>
    </font>
    <font>
      <b/>
      <sz val="11"/>
      <color theme="1"/>
      <name val="等线"/>
      <charset val="0"/>
      <scheme val="minor"/>
    </font>
    <font>
      <b/>
      <sz val="16"/>
      <color rgb="FF000000"/>
      <name val="宋体"/>
      <charset val="134"/>
    </font>
    <font>
      <sz val="16"/>
      <color rgb="FF000000"/>
      <name val="宋体"/>
      <charset val="134"/>
    </font>
  </fonts>
  <fills count="34">
    <fill>
      <patternFill patternType="none"/>
    </fill>
    <fill>
      <patternFill patternType="gray125"/>
    </fill>
    <fill>
      <patternFill patternType="solid">
        <fgColor rgb="FFFFC000"/>
        <bgColor indexed="64"/>
      </patternFill>
    </fill>
    <fill>
      <patternFill patternType="solid">
        <fgColor theme="9"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6" fillId="2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1" borderId="11" applyNumberFormat="0" applyFont="0" applyAlignment="0" applyProtection="0">
      <alignment vertical="center"/>
    </xf>
    <xf numFmtId="0" fontId="6" fillId="25"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2" applyNumberFormat="0" applyFill="0" applyAlignment="0" applyProtection="0">
      <alignment vertical="center"/>
    </xf>
    <xf numFmtId="0" fontId="22" fillId="0" borderId="12" applyNumberFormat="0" applyFill="0" applyAlignment="0" applyProtection="0">
      <alignment vertical="center"/>
    </xf>
    <xf numFmtId="0" fontId="6" fillId="28" borderId="0" applyNumberFormat="0" applyBorder="0" applyAlignment="0" applyProtection="0">
      <alignment vertical="center"/>
    </xf>
    <xf numFmtId="0" fontId="10" fillId="0" borderId="8" applyNumberFormat="0" applyFill="0" applyAlignment="0" applyProtection="0">
      <alignment vertical="center"/>
    </xf>
    <xf numFmtId="0" fontId="6" fillId="24" borderId="0" applyNumberFormat="0" applyBorder="0" applyAlignment="0" applyProtection="0">
      <alignment vertical="center"/>
    </xf>
    <xf numFmtId="0" fontId="21" fillId="27" borderId="13" applyNumberFormat="0" applyAlignment="0" applyProtection="0">
      <alignment vertical="center"/>
    </xf>
    <xf numFmtId="0" fontId="19" fillId="27" borderId="9" applyNumberFormat="0" applyAlignment="0" applyProtection="0">
      <alignment vertical="center"/>
    </xf>
    <xf numFmtId="0" fontId="12" fillId="19" borderId="10" applyNumberFormat="0" applyAlignment="0" applyProtection="0">
      <alignment vertical="center"/>
    </xf>
    <xf numFmtId="0" fontId="7" fillId="33" borderId="0" applyNumberFormat="0" applyBorder="0" applyAlignment="0" applyProtection="0">
      <alignment vertical="center"/>
    </xf>
    <xf numFmtId="0" fontId="6" fillId="18" borderId="0" applyNumberFormat="0" applyBorder="0" applyAlignment="0" applyProtection="0">
      <alignment vertical="center"/>
    </xf>
    <xf numFmtId="0" fontId="8" fillId="0" borderId="7" applyNumberFormat="0" applyFill="0" applyAlignment="0" applyProtection="0">
      <alignment vertical="center"/>
    </xf>
    <xf numFmtId="0" fontId="24" fillId="0" borderId="14" applyNumberFormat="0" applyFill="0" applyAlignment="0" applyProtection="0">
      <alignment vertical="center"/>
    </xf>
    <xf numFmtId="0" fontId="18" fillId="23" borderId="0" applyNumberFormat="0" applyBorder="0" applyAlignment="0" applyProtection="0">
      <alignment vertical="center"/>
    </xf>
    <xf numFmtId="0" fontId="23" fillId="32" borderId="0" applyNumberFormat="0" applyBorder="0" applyAlignment="0" applyProtection="0">
      <alignment vertical="center"/>
    </xf>
    <xf numFmtId="0" fontId="7" fillId="14" borderId="0" applyNumberFormat="0" applyBorder="0" applyAlignment="0" applyProtection="0">
      <alignment vertical="center"/>
    </xf>
    <xf numFmtId="0" fontId="6" fillId="17" borderId="0" applyNumberFormat="0" applyBorder="0" applyAlignment="0" applyProtection="0">
      <alignment vertical="center"/>
    </xf>
    <xf numFmtId="0" fontId="7" fillId="29" borderId="0" applyNumberFormat="0" applyBorder="0" applyAlignment="0" applyProtection="0">
      <alignment vertical="center"/>
    </xf>
    <xf numFmtId="0" fontId="7" fillId="5" borderId="0" applyNumberFormat="0" applyBorder="0" applyAlignment="0" applyProtection="0">
      <alignment vertical="center"/>
    </xf>
    <xf numFmtId="0" fontId="7" fillId="13" borderId="0" applyNumberFormat="0" applyBorder="0" applyAlignment="0" applyProtection="0">
      <alignment vertical="center"/>
    </xf>
    <xf numFmtId="0" fontId="7" fillId="31" borderId="0" applyNumberFormat="0" applyBorder="0" applyAlignment="0" applyProtection="0">
      <alignment vertical="center"/>
    </xf>
    <xf numFmtId="0" fontId="6" fillId="22" borderId="0" applyNumberFormat="0" applyBorder="0" applyAlignment="0" applyProtection="0">
      <alignment vertical="center"/>
    </xf>
    <xf numFmtId="0" fontId="6" fillId="4" borderId="0" applyNumberFormat="0" applyBorder="0" applyAlignment="0" applyProtection="0">
      <alignment vertical="center"/>
    </xf>
    <xf numFmtId="0" fontId="7" fillId="16" borderId="0" applyNumberFormat="0" applyBorder="0" applyAlignment="0" applyProtection="0">
      <alignment vertical="center"/>
    </xf>
    <xf numFmtId="0" fontId="7" fillId="8" borderId="0" applyNumberFormat="0" applyBorder="0" applyAlignment="0" applyProtection="0">
      <alignment vertical="center"/>
    </xf>
    <xf numFmtId="0" fontId="6" fillId="26" borderId="0" applyNumberFormat="0" applyBorder="0" applyAlignment="0" applyProtection="0">
      <alignment vertical="center"/>
    </xf>
    <xf numFmtId="0" fontId="7" fillId="12" borderId="0" applyNumberFormat="0" applyBorder="0" applyAlignment="0" applyProtection="0">
      <alignment vertical="center"/>
    </xf>
    <xf numFmtId="0" fontId="6" fillId="11" borderId="0" applyNumberFormat="0" applyBorder="0" applyAlignment="0" applyProtection="0">
      <alignment vertical="center"/>
    </xf>
    <xf numFmtId="0" fontId="6" fillId="30" borderId="0" applyNumberFormat="0" applyBorder="0" applyAlignment="0" applyProtection="0">
      <alignment vertical="center"/>
    </xf>
    <xf numFmtId="0" fontId="7" fillId="7" borderId="0" applyNumberFormat="0" applyBorder="0" applyAlignment="0" applyProtection="0">
      <alignment vertical="center"/>
    </xf>
    <xf numFmtId="0" fontId="6" fillId="3" borderId="0" applyNumberFormat="0" applyBorder="0" applyAlignment="0" applyProtection="0">
      <alignment vertical="center"/>
    </xf>
  </cellStyleXfs>
  <cellXfs count="40">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179" fontId="3" fillId="0" borderId="1" xfId="0" applyNumberFormat="1" applyFont="1" applyBorder="1" applyAlignment="1">
      <alignment horizontal="center" vertical="center"/>
    </xf>
    <xf numFmtId="178"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176" fontId="3" fillId="0" borderId="1" xfId="11" applyNumberFormat="1"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textRotation="255"/>
    </xf>
    <xf numFmtId="0" fontId="3"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180" fontId="3" fillId="0" borderId="1" xfId="0" applyNumberFormat="1" applyFont="1" applyFill="1" applyBorder="1" applyAlignment="1">
      <alignment horizontal="center" vertical="center" wrapText="1"/>
    </xf>
    <xf numFmtId="0" fontId="3" fillId="0" borderId="3" xfId="0" applyFont="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Border="1" applyAlignment="1">
      <alignment horizontal="center" vertical="center"/>
    </xf>
    <xf numFmtId="9" fontId="3" fillId="0" borderId="1"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9" fontId="3" fillId="0" borderId="4" xfId="0" applyNumberFormat="1" applyFont="1" applyFill="1" applyBorder="1" applyAlignment="1">
      <alignment horizontal="center" vertical="center"/>
    </xf>
    <xf numFmtId="0" fontId="5" fillId="0" borderId="1" xfId="0" applyFont="1" applyBorder="1" applyAlignment="1">
      <alignment horizontal="center" vertical="center"/>
    </xf>
    <xf numFmtId="178" fontId="5" fillId="0" borderId="1" xfId="8" applyNumberFormat="1" applyFont="1" applyBorder="1" applyAlignment="1">
      <alignment horizontal="center" vertical="center"/>
    </xf>
    <xf numFmtId="10" fontId="3" fillId="0" borderId="1" xfId="11" applyNumberFormat="1" applyFont="1" applyBorder="1" applyAlignment="1">
      <alignment horizontal="center" vertical="center"/>
    </xf>
    <xf numFmtId="181" fontId="3" fillId="0" borderId="1" xfId="0" applyNumberFormat="1" applyFont="1" applyBorder="1" applyAlignment="1">
      <alignment horizontal="center" vertical="center" wrapText="1"/>
    </xf>
    <xf numFmtId="0" fontId="0" fillId="0" borderId="0" xfId="0" applyAlignment="1">
      <alignment wrapText="1"/>
    </xf>
    <xf numFmtId="180" fontId="3" fillId="0" borderId="1" xfId="0" applyNumberFormat="1" applyFont="1" applyFill="1" applyBorder="1" applyAlignment="1">
      <alignment horizontal="center" vertical="center"/>
    </xf>
    <xf numFmtId="178" fontId="5" fillId="0" borderId="1" xfId="0" applyNumberFormat="1" applyFont="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43" fontId="5" fillId="0" borderId="1" xfId="8" applyFont="1" applyBorder="1" applyAlignment="1">
      <alignment horizontal="center" vertical="center"/>
    </xf>
    <xf numFmtId="9" fontId="3" fillId="0" borderId="1" xfId="11" applyFont="1" applyBorder="1" applyAlignment="1">
      <alignment horizontal="center" vertical="center"/>
    </xf>
    <xf numFmtId="177"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026920" y="17780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2" name="直接箭头连接符 1"/>
        <xdr:cNvSpPr>
          <a:spLocks noChangeShapeType="1"/>
        </xdr:cNvSpPr>
      </xdr:nvSpPr>
      <xdr:spPr>
        <a:xfrm>
          <a:off x="2026920" y="17780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38472;&#39068;&#31179;\Desktop\2023\2023&#24180;&#24230;&#20915;&#31639;\TB&#21450;&#26680;&#23545;&#36807;&#31243;&#65288;&#21487;&#25191;&#34892;&#24773;&#20917;&#34920;&#65289;\2023&#21487;&#25191;&#34892;&#25351;&#26631;&#25191;&#34892;&#24773;&#20917;&#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可执行指标执行情况表"/>
      <sheetName val="基础数据"/>
      <sheetName val="基本户"/>
    </sheetNames>
    <sheetDataSet>
      <sheetData sheetId="0"/>
      <sheetData sheetId="1">
        <row r="37">
          <cell r="C37">
            <v>66.48381</v>
          </cell>
        </row>
        <row r="37">
          <cell r="H37">
            <v>34.719696</v>
          </cell>
        </row>
        <row r="38">
          <cell r="C38">
            <v>124.32</v>
          </cell>
        </row>
        <row r="38">
          <cell r="H38">
            <v>122.32</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26"/>
  <sheetViews>
    <sheetView zoomScale="80" zoomScaleNormal="80" workbookViewId="0">
      <selection activeCell="F8" sqref="F8"/>
    </sheetView>
  </sheetViews>
  <sheetFormatPr defaultColWidth="9" defaultRowHeight="13.8"/>
  <cols>
    <col min="1" max="1" width="5.33333333333333" customWidth="1"/>
    <col min="2" max="2" width="9.16666666666667" customWidth="1"/>
    <col min="3" max="3" width="14.5" customWidth="1"/>
    <col min="4" max="4" width="24.8796296296296" customWidth="1"/>
    <col min="5" max="5" width="19.5" customWidth="1"/>
    <col min="6" max="6" width="13.3333333333333" customWidth="1"/>
    <col min="7" max="7" width="17.7222222222222" customWidth="1"/>
    <col min="8" max="8" width="12.5" customWidth="1"/>
    <col min="9" max="9" width="9.16666666666667"/>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45" customHeight="1" spans="1:10">
      <c r="A4" s="3" t="s">
        <v>4</v>
      </c>
      <c r="B4" s="3"/>
      <c r="C4" s="3"/>
      <c r="D4" s="4" t="s">
        <v>5</v>
      </c>
      <c r="E4" s="4"/>
      <c r="F4" s="5"/>
      <c r="G4" s="4" t="s">
        <v>6</v>
      </c>
      <c r="H4" s="6" t="s">
        <v>7</v>
      </c>
      <c r="I4" s="6"/>
      <c r="J4" s="6"/>
    </row>
    <row r="5" ht="20" customHeight="1" spans="1:10">
      <c r="A5" s="3" t="s">
        <v>8</v>
      </c>
      <c r="B5" s="3"/>
      <c r="C5" s="3"/>
      <c r="D5" s="4" t="s">
        <v>9</v>
      </c>
      <c r="E5" s="4"/>
      <c r="F5" s="4"/>
      <c r="G5" s="4" t="s">
        <v>10</v>
      </c>
      <c r="H5" s="6">
        <v>13718799099</v>
      </c>
      <c r="I5" s="6"/>
      <c r="J5" s="6"/>
    </row>
    <row r="6" ht="31.2" spans="1:10">
      <c r="A6" s="7" t="s">
        <v>11</v>
      </c>
      <c r="B6" s="7"/>
      <c r="C6" s="7"/>
      <c r="D6" s="3"/>
      <c r="E6" s="7" t="s">
        <v>12</v>
      </c>
      <c r="F6" s="7" t="s">
        <v>13</v>
      </c>
      <c r="G6" s="7" t="s">
        <v>14</v>
      </c>
      <c r="H6" s="7" t="s">
        <v>15</v>
      </c>
      <c r="I6" s="7" t="s">
        <v>16</v>
      </c>
      <c r="J6" s="3" t="s">
        <v>17</v>
      </c>
    </row>
    <row r="7" ht="20" customHeight="1" spans="1:10">
      <c r="A7" s="7"/>
      <c r="B7" s="7"/>
      <c r="C7" s="7"/>
      <c r="D7" s="8" t="s">
        <v>18</v>
      </c>
      <c r="E7" s="9">
        <f t="shared" ref="E7:G7" si="0">SUM(E8:E10)</f>
        <v>190.842</v>
      </c>
      <c r="F7" s="9">
        <f t="shared" si="0"/>
        <v>157.077886</v>
      </c>
      <c r="G7" s="9">
        <f t="shared" si="0"/>
        <v>157.039696</v>
      </c>
      <c r="H7" s="3">
        <v>10</v>
      </c>
      <c r="I7" s="38">
        <f>G7/F7</f>
        <v>0.999756872205423</v>
      </c>
      <c r="J7" s="29">
        <f>H7*I7</f>
        <v>9.99756872205423</v>
      </c>
    </row>
    <row r="8" ht="31.2" spans="1:10">
      <c r="A8" s="7"/>
      <c r="B8" s="7"/>
      <c r="C8" s="7"/>
      <c r="D8" s="11" t="s">
        <v>19</v>
      </c>
      <c r="E8" s="12">
        <v>190.842</v>
      </c>
      <c r="F8" s="12">
        <v>157.077886</v>
      </c>
      <c r="G8" s="12">
        <v>157.039696</v>
      </c>
      <c r="H8" s="3" t="s">
        <v>20</v>
      </c>
      <c r="I8" s="38"/>
      <c r="J8" s="7" t="s">
        <v>20</v>
      </c>
    </row>
    <row r="9" ht="25" customHeight="1" spans="1:10">
      <c r="A9" s="7"/>
      <c r="B9" s="7"/>
      <c r="C9" s="7"/>
      <c r="D9" s="3" t="s">
        <v>21</v>
      </c>
      <c r="E9" s="3"/>
      <c r="F9" s="3"/>
      <c r="G9" s="3"/>
      <c r="H9" s="3" t="s">
        <v>20</v>
      </c>
      <c r="I9" s="3"/>
      <c r="J9" s="7"/>
    </row>
    <row r="10" ht="19" customHeight="1" spans="1:10">
      <c r="A10" s="7"/>
      <c r="B10" s="7"/>
      <c r="C10" s="7"/>
      <c r="D10" s="13" t="s">
        <v>22</v>
      </c>
      <c r="E10" s="3"/>
      <c r="F10" s="3"/>
      <c r="G10" s="3"/>
      <c r="H10" s="3" t="s">
        <v>20</v>
      </c>
      <c r="I10" s="3"/>
      <c r="J10" s="7" t="s">
        <v>20</v>
      </c>
    </row>
    <row r="11" ht="26" customHeight="1" spans="1:10">
      <c r="A11" s="14" t="s">
        <v>23</v>
      </c>
      <c r="B11" s="7" t="s">
        <v>24</v>
      </c>
      <c r="C11" s="7"/>
      <c r="D11" s="7"/>
      <c r="E11" s="7"/>
      <c r="F11" s="7" t="s">
        <v>25</v>
      </c>
      <c r="G11" s="7"/>
      <c r="H11" s="7"/>
      <c r="I11" s="7"/>
      <c r="J11" s="7"/>
    </row>
    <row r="12" ht="75" customHeight="1" spans="1:10">
      <c r="A12" s="14"/>
      <c r="B12" s="7" t="s">
        <v>26</v>
      </c>
      <c r="C12" s="7"/>
      <c r="D12" s="7"/>
      <c r="E12" s="7"/>
      <c r="F12" s="33"/>
      <c r="G12" s="33"/>
      <c r="H12" s="33"/>
      <c r="I12" s="33"/>
      <c r="J12" s="33"/>
    </row>
    <row r="13" ht="31.2" spans="1:10">
      <c r="A13" s="14" t="s">
        <v>27</v>
      </c>
      <c r="B13" s="7" t="s">
        <v>28</v>
      </c>
      <c r="C13" s="3" t="s">
        <v>29</v>
      </c>
      <c r="D13" s="3" t="s">
        <v>30</v>
      </c>
      <c r="E13" s="3" t="s">
        <v>31</v>
      </c>
      <c r="F13" s="7" t="s">
        <v>32</v>
      </c>
      <c r="G13" s="7"/>
      <c r="H13" s="7" t="s">
        <v>33</v>
      </c>
      <c r="I13" s="7" t="s">
        <v>17</v>
      </c>
      <c r="J13" s="7" t="s">
        <v>34</v>
      </c>
    </row>
    <row r="14" ht="26" customHeight="1" spans="1:10">
      <c r="A14" s="14"/>
      <c r="B14" s="16" t="s">
        <v>35</v>
      </c>
      <c r="C14" s="17" t="s">
        <v>36</v>
      </c>
      <c r="D14" s="3" t="s">
        <v>37</v>
      </c>
      <c r="E14" s="3" t="s">
        <v>38</v>
      </c>
      <c r="F14" s="34"/>
      <c r="G14" s="34"/>
      <c r="H14" s="33"/>
      <c r="I14" s="33"/>
      <c r="J14" s="34"/>
    </row>
    <row r="15" ht="26" customHeight="1" spans="1:10">
      <c r="A15" s="14"/>
      <c r="B15" s="16"/>
      <c r="C15" s="19"/>
      <c r="D15" s="3" t="s">
        <v>39</v>
      </c>
      <c r="E15" s="3" t="s">
        <v>40</v>
      </c>
      <c r="F15" s="35"/>
      <c r="G15" s="36"/>
      <c r="H15" s="33"/>
      <c r="I15" s="33"/>
      <c r="J15" s="34"/>
    </row>
    <row r="16" ht="26" customHeight="1" spans="1:10">
      <c r="A16" s="14"/>
      <c r="B16" s="16"/>
      <c r="C16" s="22"/>
      <c r="D16" s="3" t="s">
        <v>41</v>
      </c>
      <c r="E16" s="3" t="s">
        <v>42</v>
      </c>
      <c r="F16" s="35"/>
      <c r="G16" s="36"/>
      <c r="H16" s="33"/>
      <c r="I16" s="33"/>
      <c r="J16" s="34"/>
    </row>
    <row r="17" ht="26" customHeight="1" spans="1:10">
      <c r="A17" s="14"/>
      <c r="B17" s="16"/>
      <c r="C17" s="3" t="s">
        <v>43</v>
      </c>
      <c r="D17" s="3" t="s">
        <v>44</v>
      </c>
      <c r="E17" s="3" t="s">
        <v>45</v>
      </c>
      <c r="F17" s="33"/>
      <c r="G17" s="33"/>
      <c r="H17" s="33"/>
      <c r="I17" s="33"/>
      <c r="J17" s="34"/>
    </row>
    <row r="18" ht="26" customHeight="1" spans="1:10">
      <c r="A18" s="14"/>
      <c r="B18" s="16"/>
      <c r="C18" s="3" t="s">
        <v>46</v>
      </c>
      <c r="D18" s="3" t="s">
        <v>47</v>
      </c>
      <c r="E18" s="3" t="s">
        <v>48</v>
      </c>
      <c r="F18" s="33"/>
      <c r="G18" s="33"/>
      <c r="H18" s="33"/>
      <c r="I18" s="33"/>
      <c r="J18" s="34"/>
    </row>
    <row r="19" ht="24" customHeight="1" spans="1:10">
      <c r="A19" s="14"/>
      <c r="B19" s="3" t="s">
        <v>49</v>
      </c>
      <c r="C19" s="3" t="s">
        <v>50</v>
      </c>
      <c r="D19" s="3" t="s">
        <v>51</v>
      </c>
      <c r="E19" s="3" t="s">
        <v>52</v>
      </c>
      <c r="F19" s="33"/>
      <c r="G19" s="33"/>
      <c r="H19" s="33"/>
      <c r="I19" s="33"/>
      <c r="J19" s="34"/>
    </row>
    <row r="20" ht="31.2" spans="1:10">
      <c r="A20" s="14"/>
      <c r="B20" s="16" t="s">
        <v>53</v>
      </c>
      <c r="C20" s="16" t="s">
        <v>54</v>
      </c>
      <c r="D20" s="7"/>
      <c r="E20" s="7"/>
      <c r="F20" s="3" t="s">
        <v>55</v>
      </c>
      <c r="G20" s="3"/>
      <c r="H20" s="7">
        <v>0</v>
      </c>
      <c r="I20" s="3">
        <v>0</v>
      </c>
      <c r="J20" s="3"/>
    </row>
    <row r="21" ht="31.2" spans="1:10">
      <c r="A21" s="14"/>
      <c r="B21" s="16"/>
      <c r="C21" s="16" t="s">
        <v>56</v>
      </c>
      <c r="D21" s="3" t="s">
        <v>57</v>
      </c>
      <c r="E21" s="3" t="s">
        <v>58</v>
      </c>
      <c r="F21" s="34"/>
      <c r="G21" s="34"/>
      <c r="H21" s="33"/>
      <c r="I21" s="34"/>
      <c r="J21" s="34"/>
    </row>
    <row r="22" ht="31.2" spans="1:10">
      <c r="A22" s="14"/>
      <c r="B22" s="16"/>
      <c r="C22" s="16" t="s">
        <v>59</v>
      </c>
      <c r="D22" s="7"/>
      <c r="E22" s="7"/>
      <c r="F22" s="3" t="s">
        <v>55</v>
      </c>
      <c r="G22" s="3"/>
      <c r="H22" s="7">
        <v>0</v>
      </c>
      <c r="I22" s="3">
        <v>0</v>
      </c>
      <c r="J22" s="3"/>
    </row>
    <row r="23" ht="31.2" spans="1:10">
      <c r="A23" s="14"/>
      <c r="B23" s="16"/>
      <c r="C23" s="16" t="s">
        <v>60</v>
      </c>
      <c r="D23" s="3"/>
      <c r="E23" s="3"/>
      <c r="F23" s="34"/>
      <c r="G23" s="34"/>
      <c r="H23" s="33"/>
      <c r="I23" s="34"/>
      <c r="J23" s="34"/>
    </row>
    <row r="24" ht="46.8" spans="1:10">
      <c r="A24" s="14"/>
      <c r="B24" s="16" t="s">
        <v>61</v>
      </c>
      <c r="C24" s="24" t="s">
        <v>62</v>
      </c>
      <c r="D24" s="3" t="s">
        <v>63</v>
      </c>
      <c r="E24" s="3" t="s">
        <v>64</v>
      </c>
      <c r="F24" s="35"/>
      <c r="G24" s="36"/>
      <c r="H24" s="33"/>
      <c r="I24" s="34"/>
      <c r="J24" s="34"/>
    </row>
    <row r="25" ht="15.6" spans="1:10">
      <c r="A25" s="26" t="s">
        <v>65</v>
      </c>
      <c r="B25" s="26"/>
      <c r="C25" s="26"/>
      <c r="D25" s="26"/>
      <c r="E25" s="26"/>
      <c r="F25" s="26"/>
      <c r="G25" s="26"/>
      <c r="H25" s="37">
        <v>100</v>
      </c>
      <c r="I25" s="39">
        <f>SUM(I14:I24)+J7</f>
        <v>9.99756872205423</v>
      </c>
      <c r="J25" s="3"/>
    </row>
    <row r="26" ht="198" customHeight="1" spans="1:10">
      <c r="A26" s="11" t="s">
        <v>66</v>
      </c>
      <c r="B26" s="13"/>
      <c r="C26" s="13"/>
      <c r="D26" s="13"/>
      <c r="E26" s="13"/>
      <c r="F26" s="13"/>
      <c r="G26" s="13"/>
      <c r="H26" s="13"/>
      <c r="I26" s="13"/>
      <c r="J26" s="13"/>
    </row>
  </sheetData>
  <mergeCells count="34">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A25:G25"/>
    <mergeCell ref="A26:J26"/>
    <mergeCell ref="A11:A12"/>
    <mergeCell ref="A13:A24"/>
    <mergeCell ref="B14:B18"/>
    <mergeCell ref="B20:B23"/>
    <mergeCell ref="C14:C16"/>
    <mergeCell ref="A6:C10"/>
  </mergeCells>
  <pageMargins left="0.708661417322835" right="0.511811023622047" top="0.551181102362205" bottom="0.551181102362205" header="0.31496062992126" footer="0.31496062992126"/>
  <pageSetup paperSize="9" scale="62"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92D050"/>
    <pageSetUpPr fitToPage="1"/>
  </sheetPr>
  <dimension ref="A1:K28"/>
  <sheetViews>
    <sheetView tabSelected="1" zoomScale="80" zoomScaleNormal="80" topLeftCell="A16" workbookViewId="0">
      <selection activeCell="E25" sqref="E25"/>
    </sheetView>
  </sheetViews>
  <sheetFormatPr defaultColWidth="9" defaultRowHeight="13.8"/>
  <cols>
    <col min="1" max="1" width="5.33333333333333" customWidth="1"/>
    <col min="2" max="2" width="9.16666666666667" customWidth="1"/>
    <col min="3" max="3" width="14.5" customWidth="1"/>
    <col min="4" max="4" width="24.8796296296296" customWidth="1"/>
    <col min="5" max="5" width="34.3055555555556" customWidth="1"/>
    <col min="6" max="6" width="13.3333333333333" customWidth="1"/>
    <col min="7" max="7" width="17.7222222222222" customWidth="1"/>
    <col min="8" max="8" width="12.5" customWidth="1"/>
    <col min="9" max="9" width="15.462962962963" customWidth="1"/>
    <col min="10" max="10" width="29.0277777777778"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45" customHeight="1" spans="1:10">
      <c r="A4" s="3" t="s">
        <v>4</v>
      </c>
      <c r="B4" s="3"/>
      <c r="C4" s="3"/>
      <c r="D4" s="4" t="s">
        <v>5</v>
      </c>
      <c r="E4" s="4"/>
      <c r="F4" s="5"/>
      <c r="G4" s="4" t="s">
        <v>6</v>
      </c>
      <c r="H4" s="6" t="s">
        <v>7</v>
      </c>
      <c r="I4" s="6"/>
      <c r="J4" s="6"/>
    </row>
    <row r="5" ht="20" customHeight="1" spans="1:10">
      <c r="A5" s="3" t="s">
        <v>8</v>
      </c>
      <c r="B5" s="3"/>
      <c r="C5" s="3"/>
      <c r="D5" s="4" t="s">
        <v>9</v>
      </c>
      <c r="E5" s="4"/>
      <c r="F5" s="4"/>
      <c r="G5" s="4" t="s">
        <v>10</v>
      </c>
      <c r="H5" s="6">
        <v>13718799099</v>
      </c>
      <c r="I5" s="6"/>
      <c r="J5" s="6"/>
    </row>
    <row r="6" ht="31.2" spans="1:10">
      <c r="A6" s="7" t="s">
        <v>11</v>
      </c>
      <c r="B6" s="7"/>
      <c r="C6" s="7"/>
      <c r="D6" s="3"/>
      <c r="E6" s="7" t="s">
        <v>12</v>
      </c>
      <c r="F6" s="7" t="s">
        <v>13</v>
      </c>
      <c r="G6" s="7" t="s">
        <v>14</v>
      </c>
      <c r="H6" s="7" t="s">
        <v>15</v>
      </c>
      <c r="I6" s="7" t="s">
        <v>16</v>
      </c>
      <c r="J6" s="3" t="s">
        <v>17</v>
      </c>
    </row>
    <row r="7" ht="20" customHeight="1" spans="1:10">
      <c r="A7" s="7"/>
      <c r="B7" s="7"/>
      <c r="C7" s="7"/>
      <c r="D7" s="8" t="s">
        <v>18</v>
      </c>
      <c r="E7" s="9">
        <f>SUM(E8:E9)</f>
        <v>190.842</v>
      </c>
      <c r="F7" s="9">
        <f>SUM(F8:F9)</f>
        <v>157.077886</v>
      </c>
      <c r="G7" s="9">
        <f>SUM(G8:G9)</f>
        <v>157.077886</v>
      </c>
      <c r="H7" s="10">
        <v>10</v>
      </c>
      <c r="I7" s="28">
        <f>G7/F7</f>
        <v>1</v>
      </c>
      <c r="J7" s="29">
        <f>H7*I7</f>
        <v>10</v>
      </c>
    </row>
    <row r="8" ht="31.2" spans="1:10">
      <c r="A8" s="7"/>
      <c r="B8" s="7"/>
      <c r="C8" s="7"/>
      <c r="D8" s="11" t="s">
        <v>19</v>
      </c>
      <c r="E8" s="12">
        <f>[1]基础数据!$C$37+[1]基础数据!$C$38</f>
        <v>190.80381</v>
      </c>
      <c r="F8" s="12">
        <f>[1]基础数据!$H$37+[1]基础数据!$H$38</f>
        <v>157.039696</v>
      </c>
      <c r="G8" s="12">
        <v>157.039696</v>
      </c>
      <c r="H8" s="3" t="s">
        <v>20</v>
      </c>
      <c r="I8" s="3" t="s">
        <v>20</v>
      </c>
      <c r="J8" s="7" t="s">
        <v>20</v>
      </c>
    </row>
    <row r="9" ht="25" customHeight="1" spans="1:10">
      <c r="A9" s="7"/>
      <c r="B9" s="7"/>
      <c r="C9" s="7"/>
      <c r="D9" s="3" t="s">
        <v>21</v>
      </c>
      <c r="E9" s="3">
        <v>0.03819</v>
      </c>
      <c r="F9" s="3">
        <f>E9</f>
        <v>0.03819</v>
      </c>
      <c r="G9" s="3">
        <f>F9</f>
        <v>0.03819</v>
      </c>
      <c r="H9" s="3" t="s">
        <v>20</v>
      </c>
      <c r="I9" s="3" t="s">
        <v>20</v>
      </c>
      <c r="J9" s="3" t="s">
        <v>20</v>
      </c>
    </row>
    <row r="10" ht="19" customHeight="1" spans="1:10">
      <c r="A10" s="7"/>
      <c r="B10" s="7"/>
      <c r="C10" s="7"/>
      <c r="D10" s="13" t="s">
        <v>22</v>
      </c>
      <c r="E10" s="3" t="s">
        <v>20</v>
      </c>
      <c r="F10" s="3" t="s">
        <v>20</v>
      </c>
      <c r="G10" s="3" t="s">
        <v>20</v>
      </c>
      <c r="H10" s="3" t="s">
        <v>20</v>
      </c>
      <c r="I10" s="3" t="s">
        <v>20</v>
      </c>
      <c r="J10" s="7" t="s">
        <v>20</v>
      </c>
    </row>
    <row r="11" ht="26" customHeight="1" spans="1:10">
      <c r="A11" s="14" t="s">
        <v>23</v>
      </c>
      <c r="B11" s="7" t="s">
        <v>24</v>
      </c>
      <c r="C11" s="7"/>
      <c r="D11" s="7"/>
      <c r="E11" s="7"/>
      <c r="F11" s="7" t="s">
        <v>25</v>
      </c>
      <c r="G11" s="7"/>
      <c r="H11" s="7"/>
      <c r="I11" s="7"/>
      <c r="J11" s="7"/>
    </row>
    <row r="12" ht="247" customHeight="1" spans="1:10">
      <c r="A12" s="14"/>
      <c r="B12" s="11" t="s">
        <v>67</v>
      </c>
      <c r="C12" s="11"/>
      <c r="D12" s="11"/>
      <c r="E12" s="11"/>
      <c r="F12" s="15" t="s">
        <v>68</v>
      </c>
      <c r="G12" s="15"/>
      <c r="H12" s="15"/>
      <c r="I12" s="15"/>
      <c r="J12" s="15"/>
    </row>
    <row r="13" ht="31.2" spans="1:10">
      <c r="A13" s="14" t="s">
        <v>27</v>
      </c>
      <c r="B13" s="7" t="s">
        <v>28</v>
      </c>
      <c r="C13" s="3" t="s">
        <v>29</v>
      </c>
      <c r="D13" s="3" t="s">
        <v>30</v>
      </c>
      <c r="E13" s="3" t="s">
        <v>31</v>
      </c>
      <c r="F13" s="6" t="s">
        <v>32</v>
      </c>
      <c r="G13" s="6"/>
      <c r="H13" s="6" t="s">
        <v>33</v>
      </c>
      <c r="I13" s="6" t="s">
        <v>17</v>
      </c>
      <c r="J13" s="6" t="s">
        <v>34</v>
      </c>
    </row>
    <row r="14" ht="26" customHeight="1" spans="1:11">
      <c r="A14" s="14"/>
      <c r="B14" s="16" t="s">
        <v>35</v>
      </c>
      <c r="C14" s="17" t="s">
        <v>36</v>
      </c>
      <c r="D14" s="7" t="s">
        <v>37</v>
      </c>
      <c r="E14" s="3" t="s">
        <v>38</v>
      </c>
      <c r="F14" s="4" t="s">
        <v>69</v>
      </c>
      <c r="G14" s="4"/>
      <c r="H14" s="18">
        <v>6</v>
      </c>
      <c r="I14" s="18">
        <v>6</v>
      </c>
      <c r="J14" s="4"/>
      <c r="K14" s="30"/>
    </row>
    <row r="15" ht="40" customHeight="1" spans="1:10">
      <c r="A15" s="14"/>
      <c r="B15" s="16"/>
      <c r="C15" s="19"/>
      <c r="D15" s="3" t="s">
        <v>70</v>
      </c>
      <c r="E15" s="7" t="s">
        <v>71</v>
      </c>
      <c r="F15" s="20" t="s">
        <v>72</v>
      </c>
      <c r="G15" s="21"/>
      <c r="H15" s="18">
        <v>7</v>
      </c>
      <c r="I15" s="18">
        <v>7</v>
      </c>
      <c r="J15" s="4"/>
    </row>
    <row r="16" ht="26" customHeight="1" spans="1:10">
      <c r="A16" s="14"/>
      <c r="B16" s="16"/>
      <c r="C16" s="22"/>
      <c r="D16" s="3" t="s">
        <v>41</v>
      </c>
      <c r="E16" s="3" t="s">
        <v>42</v>
      </c>
      <c r="F16" s="20" t="s">
        <v>73</v>
      </c>
      <c r="G16" s="21"/>
      <c r="H16" s="18">
        <v>7</v>
      </c>
      <c r="I16" s="18">
        <v>7</v>
      </c>
      <c r="J16" s="4"/>
    </row>
    <row r="17" ht="26" customHeight="1" spans="1:10">
      <c r="A17" s="14"/>
      <c r="B17" s="16"/>
      <c r="C17" s="3" t="s">
        <v>43</v>
      </c>
      <c r="D17" s="3" t="s">
        <v>44</v>
      </c>
      <c r="E17" s="3" t="s">
        <v>45</v>
      </c>
      <c r="F17" s="23">
        <v>0.05</v>
      </c>
      <c r="G17" s="6"/>
      <c r="H17" s="18">
        <v>10</v>
      </c>
      <c r="I17" s="18">
        <v>10</v>
      </c>
      <c r="J17" s="4"/>
    </row>
    <row r="18" ht="26" customHeight="1" spans="1:10">
      <c r="A18" s="14"/>
      <c r="B18" s="16"/>
      <c r="C18" s="3" t="s">
        <v>46</v>
      </c>
      <c r="D18" s="3" t="s">
        <v>47</v>
      </c>
      <c r="E18" s="3" t="s">
        <v>48</v>
      </c>
      <c r="F18" s="6" t="s">
        <v>74</v>
      </c>
      <c r="G18" s="6"/>
      <c r="H18" s="18">
        <v>10</v>
      </c>
      <c r="I18" s="18">
        <v>10</v>
      </c>
      <c r="J18" s="4"/>
    </row>
    <row r="19" ht="32" customHeight="1" spans="1:10">
      <c r="A19" s="14"/>
      <c r="B19" s="4" t="s">
        <v>49</v>
      </c>
      <c r="C19" s="4" t="s">
        <v>50</v>
      </c>
      <c r="D19" s="3" t="s">
        <v>51</v>
      </c>
      <c r="E19" s="3" t="s">
        <v>52</v>
      </c>
      <c r="F19" s="6" t="s">
        <v>75</v>
      </c>
      <c r="G19" s="6"/>
      <c r="H19" s="18">
        <v>10</v>
      </c>
      <c r="I19" s="18">
        <v>10</v>
      </c>
      <c r="J19" s="4"/>
    </row>
    <row r="20" ht="32" customHeight="1" spans="1:10">
      <c r="A20" s="14"/>
      <c r="B20" s="4"/>
      <c r="C20" s="4" t="s">
        <v>76</v>
      </c>
      <c r="D20" s="6" t="s">
        <v>55</v>
      </c>
      <c r="E20" s="6" t="s">
        <v>55</v>
      </c>
      <c r="F20" s="6" t="s">
        <v>55</v>
      </c>
      <c r="G20" s="6"/>
      <c r="H20" s="18">
        <v>0</v>
      </c>
      <c r="I20" s="31">
        <v>0</v>
      </c>
      <c r="J20" s="4"/>
    </row>
    <row r="21" ht="32" customHeight="1" spans="1:10">
      <c r="A21" s="14"/>
      <c r="B21" s="4"/>
      <c r="C21" s="4" t="s">
        <v>77</v>
      </c>
      <c r="D21" s="6" t="s">
        <v>55</v>
      </c>
      <c r="E21" s="6" t="s">
        <v>55</v>
      </c>
      <c r="F21" s="6" t="s">
        <v>55</v>
      </c>
      <c r="G21" s="6"/>
      <c r="H21" s="18">
        <v>0</v>
      </c>
      <c r="I21" s="31">
        <v>0</v>
      </c>
      <c r="J21" s="4"/>
    </row>
    <row r="22" ht="31.2" spans="1:10">
      <c r="A22" s="14"/>
      <c r="B22" s="16" t="s">
        <v>53</v>
      </c>
      <c r="C22" s="16" t="s">
        <v>54</v>
      </c>
      <c r="D22" s="6" t="s">
        <v>55</v>
      </c>
      <c r="E22" s="6" t="s">
        <v>55</v>
      </c>
      <c r="F22" s="6" t="s">
        <v>55</v>
      </c>
      <c r="G22" s="6"/>
      <c r="H22" s="18">
        <v>0</v>
      </c>
      <c r="I22" s="31">
        <v>0</v>
      </c>
      <c r="J22" s="4"/>
    </row>
    <row r="23" ht="31.2" spans="1:10">
      <c r="A23" s="14"/>
      <c r="B23" s="16"/>
      <c r="C23" s="16" t="s">
        <v>56</v>
      </c>
      <c r="D23" s="7" t="s">
        <v>57</v>
      </c>
      <c r="E23" s="3" t="s">
        <v>78</v>
      </c>
      <c r="F23" s="4" t="s">
        <v>79</v>
      </c>
      <c r="G23" s="4"/>
      <c r="H23" s="18">
        <v>30</v>
      </c>
      <c r="I23" s="31">
        <v>29</v>
      </c>
      <c r="J23" s="6" t="s">
        <v>80</v>
      </c>
    </row>
    <row r="24" ht="31.2" spans="1:10">
      <c r="A24" s="14"/>
      <c r="B24" s="16"/>
      <c r="C24" s="16" t="s">
        <v>59</v>
      </c>
      <c r="D24" s="6" t="s">
        <v>55</v>
      </c>
      <c r="E24" s="6" t="s">
        <v>55</v>
      </c>
      <c r="F24" s="6" t="s">
        <v>55</v>
      </c>
      <c r="G24" s="6"/>
      <c r="H24" s="18">
        <v>0</v>
      </c>
      <c r="I24" s="31">
        <v>0</v>
      </c>
      <c r="J24" s="4"/>
    </row>
    <row r="25" ht="31.2" spans="1:10">
      <c r="A25" s="14"/>
      <c r="B25" s="16"/>
      <c r="C25" s="16" t="s">
        <v>60</v>
      </c>
      <c r="D25" s="6" t="s">
        <v>55</v>
      </c>
      <c r="E25" s="6" t="s">
        <v>55</v>
      </c>
      <c r="F25" s="6" t="s">
        <v>55</v>
      </c>
      <c r="G25" s="6"/>
      <c r="H25" s="18">
        <v>0</v>
      </c>
      <c r="I25" s="31">
        <v>0</v>
      </c>
      <c r="J25" s="4"/>
    </row>
    <row r="26" ht="42" customHeight="1" spans="1:10">
      <c r="A26" s="14"/>
      <c r="B26" s="16" t="s">
        <v>81</v>
      </c>
      <c r="C26" s="24" t="s">
        <v>62</v>
      </c>
      <c r="D26" s="3" t="s">
        <v>63</v>
      </c>
      <c r="E26" s="3" t="s">
        <v>64</v>
      </c>
      <c r="F26" s="25">
        <v>1</v>
      </c>
      <c r="G26" s="21"/>
      <c r="H26" s="18">
        <v>10</v>
      </c>
      <c r="I26" s="31">
        <v>10</v>
      </c>
      <c r="J26" s="4"/>
    </row>
    <row r="27" ht="15.6" spans="1:10">
      <c r="A27" s="26" t="s">
        <v>65</v>
      </c>
      <c r="B27" s="26"/>
      <c r="C27" s="26"/>
      <c r="D27" s="26"/>
      <c r="E27" s="26"/>
      <c r="F27" s="26"/>
      <c r="G27" s="26"/>
      <c r="H27" s="27">
        <v>100</v>
      </c>
      <c r="I27" s="32">
        <f>SUM(I14:I26)+J7</f>
        <v>99</v>
      </c>
      <c r="J27" s="3"/>
    </row>
    <row r="28" ht="198" customHeight="1" spans="1:10">
      <c r="A28" s="11" t="s">
        <v>66</v>
      </c>
      <c r="B28" s="13"/>
      <c r="C28" s="13"/>
      <c r="D28" s="13"/>
      <c r="E28" s="13"/>
      <c r="F28" s="13"/>
      <c r="G28" s="13"/>
      <c r="H28" s="13"/>
      <c r="I28" s="13"/>
      <c r="J28" s="13"/>
    </row>
  </sheetData>
  <mergeCells count="37">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A27:G27"/>
    <mergeCell ref="A28:J28"/>
    <mergeCell ref="A11:A12"/>
    <mergeCell ref="A13:A26"/>
    <mergeCell ref="B14:B18"/>
    <mergeCell ref="B19:B21"/>
    <mergeCell ref="B22:B25"/>
    <mergeCell ref="C14:C16"/>
    <mergeCell ref="A6:C10"/>
  </mergeCells>
  <pageMargins left="0.708661417322835" right="0.511811023622047" top="0.551181102362205" bottom="0.551181102362205" header="0.31496062992126" footer="0.31496062992126"/>
  <pageSetup paperSize="9" scale="62"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修改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neiqin</cp:lastModifiedBy>
  <dcterms:created xsi:type="dcterms:W3CDTF">2015-06-05T18:17:00Z</dcterms:created>
  <cp:lastPrinted>2020-04-23T02:17:00Z</cp:lastPrinted>
  <dcterms:modified xsi:type="dcterms:W3CDTF">2024-08-15T07:50:17Z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y fmtid="{D5CDD505-2E9C-101B-9397-08002B2CF9AE}" pid="3" name="ICV">
    <vt:lpwstr>235640B557F74F17A303CFC73FAAE647</vt:lpwstr>
  </property>
</Properties>
</file>