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bookViews>
  <sheets>
    <sheet name="Sheet1" sheetId="1" r:id="rId1"/>
  </sheets>
  <definedNames>
    <definedName name="_xlnm.Print_Area" localSheetId="0">Sheet1!$A$1:$J$24</definedName>
  </definedNames>
  <calcPr calcId="144525"/>
</workbook>
</file>

<file path=xl/sharedStrings.xml><?xml version="1.0" encoding="utf-8"?>
<sst xmlns="http://schemas.openxmlformats.org/spreadsheetml/2006/main" count="93" uniqueCount="71">
  <si>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</si>
  <si>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</si>
  <si>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</si>
  <si>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11000022T000000431065-禁毒科技中心毒品标准物质购置经费</t>
  </si>
  <si>
    <t>主管部门</t>
  </si>
  <si>
    <t>北京市公安局</t>
  </si>
  <si>
    <t>实施单位</t>
  </si>
  <si>
    <t>北京市公安局禁毒科技中心</t>
  </si>
  <si>
    <t>项目负责人</t>
  </si>
  <si>
    <t>王艳燕</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</si>
  <si>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</si>
  <si>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</si>
  <si>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</si>
  <si>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</si>
  <si>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</si>
  <si>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</si>
  <si>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</si>
  <si>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</si>
  <si>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</si>
  <si>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</si>
  <si>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</si>
  <si>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</si>
  <si>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</si>
  <si>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</si>
  <si>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</si>
  <si>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</si>
  <si>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通过购置实验、科研等毒品标准物质，完成北京市禁毒科技中心承担的毒品检验鉴定、检测等业务。</t>
  </si>
  <si>
    <t>完成购置毒品标准物质，按要求完成了各项毒品检验、鉴定及检测业务。</t>
  </si>
  <si>
    <t>绩效指标</t>
  </si>
  <si>
    <t>一级指标</t>
  </si>
  <si>
    <t>二级指标</t>
  </si>
  <si>
    <t>三级指标</t>
  </si>
  <si>
    <t>年度指标值(A)</t>
  </si>
  <si>
    <t>实际完成值(B)</t>
  </si>
  <si>
    <t>分值</t>
  </si>
  <si>
    <t>偏差原因分析及改进措施</t>
  </si>
  <si>
    <t>产出指标</t>
  </si>
  <si>
    <t>数量指标</t>
  </si>
  <si>
    <t>购置数量</t>
  </si>
  <si>
    <t>≤278个</t>
  </si>
  <si>
    <t>252个</t>
  </si>
  <si>
    <t>质量指标</t>
  </si>
  <si>
    <t>达到国标或行业内相关规定的标准和要求</t>
  </si>
  <si>
    <t xml:space="preserve">优 </t>
  </si>
  <si>
    <t>优</t>
  </si>
  <si>
    <t>时效指标</t>
  </si>
  <si>
    <t>采购完成时间</t>
  </si>
  <si>
    <t>≤12月</t>
  </si>
  <si>
    <t>12月</t>
  </si>
  <si>
    <t>成本指标</t>
  </si>
  <si>
    <t>经济成本指标</t>
  </si>
  <si>
    <t>项目预算控制数</t>
  </si>
  <si>
    <t>≤162.6万元</t>
  </si>
  <si>
    <t>162.6万元</t>
  </si>
  <si>
    <t>效果指标</t>
  </si>
  <si>
    <t>经济效益
指标</t>
  </si>
  <si>
    <t>无</t>
  </si>
  <si>
    <t>社会效益
指标</t>
  </si>
  <si>
    <t>项目实施对区域人文产生的影响</t>
  </si>
  <si>
    <t>效益指标量化程度有待加强</t>
  </si>
  <si>
    <t>生态效益
指标</t>
  </si>
  <si>
    <t>可持续影响指标</t>
  </si>
  <si>
    <t>实施区域内基础民警满意程度通过项目实施提高毒品检验鉴定及收缴工作的数据积累</t>
  </si>
  <si>
    <t xml:space="preserve">高 </t>
  </si>
  <si>
    <t>高</t>
  </si>
  <si>
    <t xml:space="preserve">满意度
指标
</t>
  </si>
  <si>
    <t>服务对象满意度指标</t>
  </si>
  <si>
    <t>实施区域内基础民警满意程度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</si>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</sst>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_ "/>
    <numFmt numFmtId="178" formatCode="0.000000_ "/>
    <numFmt numFmtId="179" formatCode="0_ "/>
    <numFmt numFmtId="180" formatCode="#,##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sz val="11"/>
      <color rgb="FF006100"/>
      <name val="等线"/>
      <charset val="0"/>
      <scheme val="minor"/>
    </font>
    <font>
      <b/>
      <sz val="11"/>
      <color rgb="FFFA7D00"/>
      <name val="等线"/>
      <charset val="0"/>
      <scheme val="minor"/>
    </font>
    <font>
      <sz val="11"/>
      <color rgb="FF9C0006"/>
      <name val="等线"/>
      <charset val="0"/>
      <scheme val="minor"/>
    </font>
    <font>
      <b/>
      <sz val="15"/>
      <color theme="3"/>
      <name val="等线"/>
      <charset val="134"/>
      <scheme val="minor"/>
    </font>
    <font>
      <sz val="11"/>
      <color rgb="FF3F3F7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3"/>
      <color theme="3"/>
      <name val="等线"/>
      <charset val="134"/>
      <scheme val="minor"/>
    </font>
    <font>
      <sz val="11"/>
      <color rgb="FFFF0000"/>
      <name val="等线"/>
      <charset val="0"/>
      <scheme val="minor"/>
    </font>
    <font>
      <b/>
      <sz val="11"/>
      <color rgb="FFFFFFFF"/>
      <name val="等线"/>
      <charset val="0"/>
      <scheme val="minor"/>
    </font>
    <font>
      <b/>
      <sz val="11"/>
      <color rgb="FF3F3F3F"/>
      <name val="等线"/>
      <charset val="0"/>
      <scheme val="minor"/>
    </font>
    <font>
      <sz val="11"/>
      <color rgb="FF9C6500"/>
      <name val="等线"/>
      <charset val="0"/>
      <scheme val="minor"/>
    </font>
    <font>
      <i/>
      <sz val="11"/>
      <color rgb="FF7F7F7F"/>
      <name val="等线"/>
      <charset val="0"/>
      <scheme val="minor"/>
    </font>
    <font>
      <u/>
      <sz val="11"/>
      <color rgb="FF80008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2" fillId="1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4" applyNumberFormat="0" applyFont="0" applyAlignment="0" applyProtection="0">
      <alignment vertical="center"/>
    </xf>
    <xf numFmtId="0" fontId="6" fillId="32"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3" applyNumberFormat="0" applyFill="0" applyAlignment="0" applyProtection="0">
      <alignment vertical="center"/>
    </xf>
    <xf numFmtId="0" fontId="18" fillId="0" borderId="3" applyNumberFormat="0" applyFill="0" applyAlignment="0" applyProtection="0">
      <alignment vertical="center"/>
    </xf>
    <xf numFmtId="0" fontId="6" fillId="9" borderId="0" applyNumberFormat="0" applyBorder="0" applyAlignment="0" applyProtection="0">
      <alignment vertical="center"/>
    </xf>
    <xf numFmtId="0" fontId="15" fillId="0" borderId="7" applyNumberFormat="0" applyFill="0" applyAlignment="0" applyProtection="0">
      <alignment vertical="center"/>
    </xf>
    <xf numFmtId="0" fontId="6" fillId="5" borderId="0" applyNumberFormat="0" applyBorder="0" applyAlignment="0" applyProtection="0">
      <alignment vertical="center"/>
    </xf>
    <xf numFmtId="0" fontId="21" fillId="8" borderId="9" applyNumberFormat="0" applyAlignment="0" applyProtection="0">
      <alignment vertical="center"/>
    </xf>
    <xf numFmtId="0" fontId="9" fillId="8" borderId="2" applyNumberFormat="0" applyAlignment="0" applyProtection="0">
      <alignment vertical="center"/>
    </xf>
    <xf numFmtId="0" fontId="20" fillId="29" borderId="8" applyNumberFormat="0" applyAlignment="0" applyProtection="0">
      <alignment vertical="center"/>
    </xf>
    <xf numFmtId="0" fontId="7" fillId="28" borderId="0" applyNumberFormat="0" applyBorder="0" applyAlignment="0" applyProtection="0">
      <alignment vertical="center"/>
    </xf>
    <xf numFmtId="0" fontId="6" fillId="7" borderId="0" applyNumberFormat="0" applyBorder="0" applyAlignment="0" applyProtection="0">
      <alignment vertical="center"/>
    </xf>
    <xf numFmtId="0" fontId="14" fillId="0" borderId="6" applyNumberFormat="0" applyFill="0" applyAlignment="0" applyProtection="0">
      <alignment vertical="center"/>
    </xf>
    <xf numFmtId="0" fontId="13" fillId="0" borderId="5" applyNumberFormat="0" applyFill="0" applyAlignment="0" applyProtection="0">
      <alignment vertical="center"/>
    </xf>
    <xf numFmtId="0" fontId="8" fillId="4" borderId="0" applyNumberFormat="0" applyBorder="0" applyAlignment="0" applyProtection="0">
      <alignment vertical="center"/>
    </xf>
    <xf numFmtId="0" fontId="22" fillId="31" borderId="0" applyNumberFormat="0" applyBorder="0" applyAlignment="0" applyProtection="0">
      <alignment vertical="center"/>
    </xf>
    <xf numFmtId="0" fontId="7" fillId="30" borderId="0" applyNumberFormat="0" applyBorder="0" applyAlignment="0" applyProtection="0">
      <alignment vertical="center"/>
    </xf>
    <xf numFmtId="0" fontId="6" fillId="25"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3" borderId="0" applyNumberFormat="0" applyBorder="0" applyAlignment="0" applyProtection="0">
      <alignment vertical="center"/>
    </xf>
    <xf numFmtId="0" fontId="7" fillId="19" borderId="0" applyNumberFormat="0" applyBorder="0" applyAlignment="0" applyProtection="0">
      <alignment vertical="center"/>
    </xf>
    <xf numFmtId="0" fontId="6" fillId="27" borderId="0" applyNumberFormat="0" applyBorder="0" applyAlignment="0" applyProtection="0">
      <alignment vertical="center"/>
    </xf>
    <xf numFmtId="0" fontId="6" fillId="18"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6" fillId="22" borderId="0" applyNumberFormat="0" applyBorder="0" applyAlignment="0" applyProtection="0">
      <alignment vertical="center"/>
    </xf>
    <xf numFmtId="0" fontId="7" fillId="26"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7" fillId="11" borderId="0" applyNumberFormat="0" applyBorder="0" applyAlignment="0" applyProtection="0">
      <alignment vertical="center"/>
    </xf>
    <xf numFmtId="0" fontId="6" fillId="2" borderId="0" applyNumberFormat="0" applyBorder="0" applyAlignment="0" applyProtection="0">
      <alignment vertical="center"/>
    </xf>
  </cellStyleXfs>
  <cellXfs count="2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8"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176" fontId="3" fillId="0" borderId="1" xfId="11" applyNumberFormat="1"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77" fontId="5" fillId="0" borderId="1" xfId="8" applyNumberFormat="1" applyFont="1" applyBorder="1" applyAlignment="1">
      <alignment horizontal="center" vertical="center"/>
    </xf>
    <xf numFmtId="10" fontId="3" fillId="0" borderId="1" xfId="11" applyNumberFormat="1" applyFont="1" applyBorder="1" applyAlignment="1">
      <alignment horizontal="center" vertical="center"/>
    </xf>
    <xf numFmtId="180" fontId="3" fillId="0" borderId="1" xfId="0" applyNumberFormat="1" applyFont="1" applyBorder="1" applyAlignment="1">
      <alignment horizontal="center" vertical="center" wrapText="1"/>
    </xf>
    <xf numFmtId="0" fontId="0" fillId="0" borderId="0" xfId="0" applyAlignment="1">
      <alignment wrapText="1"/>
    </xf>
    <xf numFmtId="179" fontId="3" fillId="0" borderId="1" xfId="0" applyNumberFormat="1" applyFont="1" applyFill="1" applyBorder="1" applyAlignment="1">
      <alignment horizontal="center" vertical="center"/>
    </xf>
    <xf numFmtId="177"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24"/>
  <sheetViews>
    <sheetView tabSelected="1" zoomScale="80" zoomScaleNormal="80" topLeftCell="A13" workbookViewId="0">
      <selection activeCell="E22" sqref="E22"/>
    </sheetView>
  </sheetViews>
  <sheetFormatPr defaultColWidth="9" defaultRowHeight="13.8"/>
  <cols>
    <col min="1" max="1" width="5.33333333333333" customWidth="1"/>
    <col min="2" max="2" width="9.16666666666667" customWidth="1"/>
    <col min="3" max="3" width="14.5" customWidth="1"/>
    <col min="4" max="4" width="24.8796296296296" customWidth="1"/>
    <col min="5" max="5" width="30.1574074074074" customWidth="1"/>
    <col min="6" max="6" width="13.3333333333333" customWidth="1"/>
    <col min="7" max="7" width="13.962962962963" customWidth="1"/>
    <col min="8" max="8" width="12.5" customWidth="1"/>
    <col min="9" max="9" width="12.3425925925926" customWidth="1"/>
    <col min="10" max="10" width="14.5833333333333" customWidth="1"/>
    <col min="13" max="13" width="11.5"/>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15611538185</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f t="shared" ref="E7:G7" si="0">SUM(E8:E10)</f>
        <v>183.537338</v>
      </c>
      <c r="F7" s="9">
        <f t="shared" si="0"/>
        <v>162.6</v>
      </c>
      <c r="G7" s="9">
        <f t="shared" si="0"/>
        <v>162.6</v>
      </c>
      <c r="H7" s="10">
        <v>10</v>
      </c>
      <c r="I7" s="22">
        <f>G7/F7</f>
        <v>1</v>
      </c>
      <c r="J7" s="23">
        <f>H7*I7</f>
        <v>10</v>
      </c>
    </row>
    <row r="8" ht="31.2" spans="1:10">
      <c r="A8" s="7"/>
      <c r="B8" s="7"/>
      <c r="C8" s="7"/>
      <c r="D8" s="11" t="s">
        <v>19</v>
      </c>
      <c r="E8" s="12">
        <v>183.537338</v>
      </c>
      <c r="F8" s="12">
        <v>162.6</v>
      </c>
      <c r="G8" s="12">
        <v>162.6</v>
      </c>
      <c r="H8" s="3" t="s">
        <v>20</v>
      </c>
      <c r="I8" s="3" t="s">
        <v>20</v>
      </c>
      <c r="J8" s="7" t="s">
        <v>20</v>
      </c>
    </row>
    <row r="9" ht="25" customHeight="1" spans="1:10">
      <c r="A9" s="7"/>
      <c r="B9" s="7"/>
      <c r="C9" s="7"/>
      <c r="D9" s="3" t="s">
        <v>21</v>
      </c>
      <c r="E9" s="3" t="s">
        <v>20</v>
      </c>
      <c r="F9" s="3" t="s">
        <v>20</v>
      </c>
      <c r="G9" s="3" t="s">
        <v>20</v>
      </c>
      <c r="H9" s="3" t="s">
        <v>20</v>
      </c>
      <c r="I9" s="3" t="s">
        <v>20</v>
      </c>
      <c r="J9" s="3" t="s">
        <v>20</v>
      </c>
    </row>
    <row r="10" ht="19" customHeight="1" spans="1:10">
      <c r="A10" s="7"/>
      <c r="B10" s="7"/>
      <c r="C10" s="7"/>
      <c r="D10" s="13" t="s">
        <v>22</v>
      </c>
      <c r="E10" s="3" t="s">
        <v>20</v>
      </c>
      <c r="F10" s="3" t="s">
        <v>20</v>
      </c>
      <c r="G10" s="3" t="s">
        <v>20</v>
      </c>
      <c r="H10" s="3" t="s">
        <v>20</v>
      </c>
      <c r="I10" s="3" t="s">
        <v>20</v>
      </c>
      <c r="J10" s="3" t="s">
        <v>20</v>
      </c>
    </row>
    <row r="11" ht="26" customHeight="1" spans="1:10">
      <c r="A11" s="14" t="s">
        <v>23</v>
      </c>
      <c r="B11" s="7" t="s">
        <v>24</v>
      </c>
      <c r="C11" s="7"/>
      <c r="D11" s="7"/>
      <c r="E11" s="7"/>
      <c r="F11" s="7" t="s">
        <v>25</v>
      </c>
      <c r="G11" s="7"/>
      <c r="H11" s="7"/>
      <c r="I11" s="7"/>
      <c r="J11" s="7"/>
    </row>
    <row r="12" ht="123" customHeight="1" spans="1:11">
      <c r="A12" s="14"/>
      <c r="B12" s="11" t="s">
        <v>26</v>
      </c>
      <c r="C12" s="11"/>
      <c r="D12" s="11"/>
      <c r="E12" s="11"/>
      <c r="F12" s="15" t="s">
        <v>27</v>
      </c>
      <c r="G12" s="15"/>
      <c r="H12" s="15"/>
      <c r="I12" s="15"/>
      <c r="J12" s="15"/>
      <c r="K12" s="24"/>
    </row>
    <row r="13" ht="31.2" spans="1:10">
      <c r="A13" s="14" t="s">
        <v>28</v>
      </c>
      <c r="B13" s="7" t="s">
        <v>29</v>
      </c>
      <c r="C13" s="6" t="s">
        <v>30</v>
      </c>
      <c r="D13" s="6" t="s">
        <v>31</v>
      </c>
      <c r="E13" s="6" t="s">
        <v>32</v>
      </c>
      <c r="F13" s="6" t="s">
        <v>33</v>
      </c>
      <c r="G13" s="6"/>
      <c r="H13" s="6" t="s">
        <v>34</v>
      </c>
      <c r="I13" s="6" t="s">
        <v>17</v>
      </c>
      <c r="J13" s="6" t="s">
        <v>35</v>
      </c>
    </row>
    <row r="14" ht="34" customHeight="1" spans="1:10">
      <c r="A14" s="14"/>
      <c r="B14" s="16" t="s">
        <v>36</v>
      </c>
      <c r="C14" s="6" t="s">
        <v>37</v>
      </c>
      <c r="D14" s="6" t="s">
        <v>38</v>
      </c>
      <c r="E14" s="6" t="s">
        <v>39</v>
      </c>
      <c r="F14" s="6" t="s">
        <v>40</v>
      </c>
      <c r="G14" s="6"/>
      <c r="H14" s="17">
        <v>10</v>
      </c>
      <c r="I14" s="17">
        <v>10</v>
      </c>
      <c r="J14" s="6"/>
    </row>
    <row r="15" ht="56" customHeight="1" spans="1:10">
      <c r="A15" s="14"/>
      <c r="B15" s="16"/>
      <c r="C15" s="6" t="s">
        <v>41</v>
      </c>
      <c r="D15" s="6" t="s">
        <v>42</v>
      </c>
      <c r="E15" s="6" t="s">
        <v>43</v>
      </c>
      <c r="F15" s="6" t="s">
        <v>44</v>
      </c>
      <c r="G15" s="6"/>
      <c r="H15" s="17">
        <v>20</v>
      </c>
      <c r="I15" s="17">
        <v>20</v>
      </c>
      <c r="J15" s="6"/>
    </row>
    <row r="16" ht="26" customHeight="1" spans="1:10">
      <c r="A16" s="14"/>
      <c r="B16" s="16"/>
      <c r="C16" s="6" t="s">
        <v>45</v>
      </c>
      <c r="D16" s="6" t="s">
        <v>46</v>
      </c>
      <c r="E16" s="6" t="s">
        <v>47</v>
      </c>
      <c r="F16" s="6" t="s">
        <v>48</v>
      </c>
      <c r="G16" s="6"/>
      <c r="H16" s="17">
        <v>10</v>
      </c>
      <c r="I16" s="17">
        <v>10</v>
      </c>
      <c r="J16" s="6"/>
    </row>
    <row r="17" ht="32" customHeight="1" spans="1:10">
      <c r="A17" s="14"/>
      <c r="B17" s="4" t="s">
        <v>49</v>
      </c>
      <c r="C17" s="4" t="s">
        <v>50</v>
      </c>
      <c r="D17" s="6" t="s">
        <v>51</v>
      </c>
      <c r="E17" s="6" t="s">
        <v>52</v>
      </c>
      <c r="F17" s="6" t="s">
        <v>53</v>
      </c>
      <c r="G17" s="6"/>
      <c r="H17" s="17">
        <v>10</v>
      </c>
      <c r="I17" s="17">
        <v>10</v>
      </c>
      <c r="J17" s="6"/>
    </row>
    <row r="18" ht="31.2" spans="1:10">
      <c r="A18" s="14"/>
      <c r="B18" s="16" t="s">
        <v>54</v>
      </c>
      <c r="C18" s="18" t="s">
        <v>55</v>
      </c>
      <c r="D18" s="6" t="s">
        <v>56</v>
      </c>
      <c r="E18" s="6" t="s">
        <v>56</v>
      </c>
      <c r="F18" s="6" t="s">
        <v>56</v>
      </c>
      <c r="G18" s="6"/>
      <c r="H18" s="17">
        <v>0</v>
      </c>
      <c r="I18" s="25">
        <v>0</v>
      </c>
      <c r="J18" s="6"/>
    </row>
    <row r="19" ht="37" customHeight="1" spans="1:10">
      <c r="A19" s="14"/>
      <c r="B19" s="16"/>
      <c r="C19" s="18" t="s">
        <v>57</v>
      </c>
      <c r="D19" s="6" t="s">
        <v>58</v>
      </c>
      <c r="E19" s="6" t="s">
        <v>43</v>
      </c>
      <c r="F19" s="6" t="s">
        <v>44</v>
      </c>
      <c r="G19" s="6"/>
      <c r="H19" s="17">
        <v>15</v>
      </c>
      <c r="I19" s="17">
        <v>14</v>
      </c>
      <c r="J19" s="6" t="s">
        <v>59</v>
      </c>
    </row>
    <row r="20" ht="31.2" spans="1:10">
      <c r="A20" s="14"/>
      <c r="B20" s="16"/>
      <c r="C20" s="18" t="s">
        <v>60</v>
      </c>
      <c r="D20" s="6" t="s">
        <v>56</v>
      </c>
      <c r="E20" s="6" t="s">
        <v>56</v>
      </c>
      <c r="F20" s="6" t="s">
        <v>56</v>
      </c>
      <c r="G20" s="6"/>
      <c r="H20" s="17">
        <v>0</v>
      </c>
      <c r="I20" s="25">
        <v>0</v>
      </c>
      <c r="J20" s="6"/>
    </row>
    <row r="21" ht="62.4" spans="1:10">
      <c r="A21" s="14"/>
      <c r="B21" s="16"/>
      <c r="C21" s="18" t="s">
        <v>61</v>
      </c>
      <c r="D21" s="6" t="s">
        <v>62</v>
      </c>
      <c r="E21" s="6" t="s">
        <v>63</v>
      </c>
      <c r="F21" s="6" t="s">
        <v>64</v>
      </c>
      <c r="G21" s="6"/>
      <c r="H21" s="17">
        <v>15</v>
      </c>
      <c r="I21" s="17">
        <v>15</v>
      </c>
      <c r="J21" s="6"/>
    </row>
    <row r="22" ht="46.8" spans="1:10">
      <c r="A22" s="14"/>
      <c r="B22" s="16" t="s">
        <v>65</v>
      </c>
      <c r="C22" s="18" t="s">
        <v>66</v>
      </c>
      <c r="D22" s="6" t="s">
        <v>67</v>
      </c>
      <c r="E22" s="6" t="s">
        <v>68</v>
      </c>
      <c r="F22" s="19">
        <v>1</v>
      </c>
      <c r="G22" s="6"/>
      <c r="H22" s="17">
        <v>10</v>
      </c>
      <c r="I22" s="17">
        <v>10</v>
      </c>
      <c r="J22" s="6"/>
    </row>
    <row r="23" ht="15.6" spans="1:10">
      <c r="A23" s="20" t="s">
        <v>69</v>
      </c>
      <c r="B23" s="20"/>
      <c r="C23" s="20"/>
      <c r="D23" s="20"/>
      <c r="E23" s="20"/>
      <c r="F23" s="20"/>
      <c r="G23" s="20"/>
      <c r="H23" s="21">
        <v>100</v>
      </c>
      <c r="I23" s="26">
        <f>SUM(I14:I22)+J7</f>
        <v>99</v>
      </c>
      <c r="J23" s="3"/>
    </row>
    <row r="24" ht="198" customHeight="1" spans="1:10">
      <c r="A24" s="11" t="s">
        <v>70</v>
      </c>
      <c r="B24" s="13"/>
      <c r="C24" s="13"/>
      <c r="D24" s="13"/>
      <c r="E24" s="13"/>
      <c r="F24" s="13"/>
      <c r="G24" s="13"/>
      <c r="H24" s="13"/>
      <c r="I24" s="13"/>
      <c r="J24" s="13"/>
    </row>
  </sheetData>
  <mergeCells count="31">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24:J24"/>
    <mergeCell ref="A11:A12"/>
    <mergeCell ref="A13:A22"/>
    <mergeCell ref="B14:B16"/>
    <mergeCell ref="B18:B21"/>
    <mergeCell ref="A6:C10"/>
  </mergeCells>
  <pageMargins left="0.708661417322835" right="0.511811023622047" top="0.551181102362205" bottom="0.551181102362205" header="0.31496062992126" footer="0.31496062992126"/>
  <pageSetup paperSize="9" scale="6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BAA74332BA864E81A3BDA8AC75BC3906</vt:lpwstr>
  </property>
</Properties>
</file>