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47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<sst xmlns="http://schemas.openxmlformats.org/spreadsheetml/2006/main" count="93" uniqueCount="68">
  <si>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</si>
  <si>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</si>
  <si>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</si>
  <si>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11000022Y000000431038-禁毒科技中心30M宽带互联网接入费</t>
  </si>
  <si>
    <t>主管部门</t>
  </si>
  <si>
    <t>北京市公安局</t>
  </si>
  <si>
    <t>实施单位</t>
  </si>
  <si>
    <t>北京市公安局禁毒科技中心</t>
  </si>
  <si>
    <t>项目负责人</t>
  </si>
  <si>
    <t>王冠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</si>
  <si>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</si>
  <si>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</si>
  <si>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</si>
  <si>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</si>
  <si>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</si>
  <si>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</si>
  <si>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</si>
  <si>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</si>
  <si>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</si>
  <si>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</si>
  <si>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</si>
  <si>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</si>
  <si>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</si>
  <si>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</si>
  <si>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</si>
  <si>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</si>
  <si>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通过接入互联网，为保证日常办公及业务正常运行。</t>
  </si>
  <si>
    <t>完成了互联网宽带接入，保障了日常办公及业务正常运行。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</si>
  <si>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</si>
  <si>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</si>
  <si>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</si>
  <si>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</si>
  <si>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</si>
  <si>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</si>
  <si>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</si>
  <si>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</si>
  <si>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</si>
  <si>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</si>
  <si>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接入宽带</t>
  </si>
  <si>
    <t>30兆</t>
  </si>
  <si>
    <t>质量指标</t>
  </si>
  <si>
    <t>设备网络故障率</t>
  </si>
  <si>
    <t>≤5%</t>
  </si>
  <si>
    <t>时效指标</t>
  </si>
  <si>
    <t>30M宽带互联网接入时间</t>
  </si>
  <si>
    <t>12月</t>
  </si>
  <si>
    <t>成本指标</t>
  </si>
  <si>
    <t>经济成本指标</t>
  </si>
  <si>
    <t>项目预算控制数</t>
  </si>
  <si>
    <t>≤7.02万</t>
  </si>
  <si>
    <t>7.02万</t>
  </si>
  <si>
    <t>效果指标</t>
  </si>
  <si>
    <t>经济效益
指标</t>
  </si>
  <si>
    <t>无</t>
  </si>
  <si>
    <t>社会效益
指标</t>
  </si>
  <si>
    <t>连入30兆宽带互联网设备利用率</t>
  </si>
  <si>
    <t>≥90%</t>
  </si>
  <si>
    <t>通过项目实施提高禁毒科技中心办公业务正常运行</t>
  </si>
  <si>
    <t xml:space="preserve">优 </t>
  </si>
  <si>
    <t>良</t>
  </si>
  <si>
    <t>效益指标量化程度有待加强</t>
  </si>
  <si>
    <t>生态效益
指标</t>
  </si>
  <si>
    <t>可持续影响指标</t>
  </si>
  <si>
    <t>满意度
指标</t>
  </si>
  <si>
    <t>服务对象满意度指标</t>
  </si>
  <si>
    <t>工作及使用人员满意度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</si>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</sst>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0.00_ "/>
    <numFmt numFmtId="178" formatCode="0.000000_ "/>
    <numFmt numFmtId="179" formatCode="0_ "/>
    <numFmt numFmtId="180" formatCode="#,##0.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9" fillId="2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4" fillId="29" borderId="13" applyNumberFormat="0" applyAlignment="0" applyProtection="0">
      <alignment vertical="center"/>
    </xf>
    <xf numFmtId="0" fontId="20" fillId="29" borderId="11" applyNumberFormat="0" applyAlignment="0" applyProtection="0">
      <alignment vertical="center"/>
    </xf>
    <xf numFmtId="0" fontId="15" fillId="20" borderId="9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8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76" fontId="3" fillId="0" borderId="1" xfId="1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79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79" fontId="3" fillId="0" borderId="1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7" fontId="5" fillId="0" borderId="1" xfId="8" applyNumberFormat="1" applyFont="1" applyBorder="1" applyAlignment="1">
      <alignment horizontal="center" vertical="center"/>
    </xf>
    <xf numFmtId="10" fontId="3" fillId="0" borderId="1" xfId="11" applyNumberFormat="1" applyFont="1" applyBorder="1" applyAlignment="1">
      <alignment horizontal="center" vertical="center"/>
    </xf>
    <xf numFmtId="180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177" fontId="5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25"/>
  <sheetViews>
    <sheetView tabSelected="1" zoomScale="85" zoomScaleNormal="85" topLeftCell="A2" workbookViewId="0">
      <selection activeCell="F12" sqref="F12:J12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4.2592592592593" customWidth="1"/>
    <col min="10" max="10" width="14.5740740740741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4" t="s">
        <v>10</v>
      </c>
      <c r="H5" s="6">
        <v>18811345849</v>
      </c>
      <c r="I5" s="6"/>
      <c r="J5" s="6"/>
    </row>
    <row r="6" ht="31.2" spans="1:10">
      <c r="A6" s="7" t="s">
        <v>11</v>
      </c>
      <c r="B6" s="7"/>
      <c r="C6" s="7"/>
      <c r="D6" s="3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3" t="s">
        <v>17</v>
      </c>
    </row>
    <row r="7" ht="20" customHeight="1" spans="1:10">
      <c r="A7" s="7"/>
      <c r="B7" s="7"/>
      <c r="C7" s="7"/>
      <c r="D7" s="8" t="s">
        <v>18</v>
      </c>
      <c r="E7" s="9">
        <f t="shared" ref="E7:G7" si="0">SUM(E8:E10)</f>
        <v>7.02</v>
      </c>
      <c r="F7" s="9">
        <f t="shared" si="0"/>
        <v>7.02</v>
      </c>
      <c r="G7" s="9">
        <f t="shared" si="0"/>
        <v>7.02</v>
      </c>
      <c r="H7" s="10">
        <v>10</v>
      </c>
      <c r="I7" s="28">
        <f>G7/F7</f>
        <v>1</v>
      </c>
      <c r="J7" s="29">
        <f>H7*I7</f>
        <v>10</v>
      </c>
    </row>
    <row r="8" ht="31.2" spans="1:10">
      <c r="A8" s="7"/>
      <c r="B8" s="7"/>
      <c r="C8" s="7"/>
      <c r="D8" s="11" t="s">
        <v>19</v>
      </c>
      <c r="E8" s="12">
        <v>7.02</v>
      </c>
      <c r="F8" s="12">
        <v>7.02</v>
      </c>
      <c r="G8" s="12">
        <v>7.02</v>
      </c>
      <c r="H8" s="3" t="s">
        <v>20</v>
      </c>
      <c r="I8" s="3" t="s">
        <v>20</v>
      </c>
      <c r="J8" s="7" t="s">
        <v>20</v>
      </c>
    </row>
    <row r="9" ht="25" customHeight="1" spans="1:10">
      <c r="A9" s="7"/>
      <c r="B9" s="7"/>
      <c r="C9" s="7"/>
      <c r="D9" s="3" t="s">
        <v>21</v>
      </c>
      <c r="E9" s="3" t="s">
        <v>20</v>
      </c>
      <c r="F9" s="3" t="s">
        <v>20</v>
      </c>
      <c r="G9" s="3" t="s">
        <v>20</v>
      </c>
      <c r="H9" s="3" t="s">
        <v>20</v>
      </c>
      <c r="I9" s="3" t="s">
        <v>20</v>
      </c>
      <c r="J9" s="3" t="s">
        <v>20</v>
      </c>
    </row>
    <row r="10" ht="19" customHeight="1" spans="1:10">
      <c r="A10" s="7"/>
      <c r="B10" s="7"/>
      <c r="C10" s="7"/>
      <c r="D10" s="13" t="s">
        <v>22</v>
      </c>
      <c r="E10" s="3" t="s">
        <v>20</v>
      </c>
      <c r="F10" s="3" t="s">
        <v>20</v>
      </c>
      <c r="G10" s="3" t="s">
        <v>20</v>
      </c>
      <c r="H10" s="3" t="s">
        <v>20</v>
      </c>
      <c r="I10" s="3" t="s">
        <v>20</v>
      </c>
      <c r="J10" s="3" t="s">
        <v>20</v>
      </c>
    </row>
    <row r="11" ht="26" customHeight="1" spans="1:10">
      <c r="A11" s="14" t="s">
        <v>23</v>
      </c>
      <c r="B11" s="7" t="s">
        <v>24</v>
      </c>
      <c r="C11" s="7"/>
      <c r="D11" s="7"/>
      <c r="E11" s="7"/>
      <c r="F11" s="7" t="s">
        <v>25</v>
      </c>
      <c r="G11" s="7"/>
      <c r="H11" s="7"/>
      <c r="I11" s="7"/>
      <c r="J11" s="7"/>
    </row>
    <row r="12" ht="75" customHeight="1" spans="1:11">
      <c r="A12" s="14"/>
      <c r="B12" s="11" t="s">
        <v>26</v>
      </c>
      <c r="C12" s="11"/>
      <c r="D12" s="11"/>
      <c r="E12" s="11"/>
      <c r="F12" s="15" t="s">
        <v>27</v>
      </c>
      <c r="G12" s="15"/>
      <c r="H12" s="15"/>
      <c r="I12" s="15"/>
      <c r="J12" s="15"/>
      <c r="K12" s="30"/>
    </row>
    <row r="13" ht="31.2" spans="1:10">
      <c r="A13" s="14" t="s">
        <v>28</v>
      </c>
      <c r="B13" s="7" t="s">
        <v>29</v>
      </c>
      <c r="C13" s="4" t="s">
        <v>30</v>
      </c>
      <c r="D13" s="4" t="s">
        <v>31</v>
      </c>
      <c r="E13" s="4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4"/>
      <c r="B14" s="16" t="s">
        <v>36</v>
      </c>
      <c r="C14" s="17" t="s">
        <v>37</v>
      </c>
      <c r="D14" s="6" t="s">
        <v>38</v>
      </c>
      <c r="E14" s="4" t="s">
        <v>39</v>
      </c>
      <c r="F14" s="4" t="s">
        <v>39</v>
      </c>
      <c r="G14" s="4"/>
      <c r="H14" s="18">
        <v>10</v>
      </c>
      <c r="I14" s="18">
        <v>10</v>
      </c>
      <c r="J14" s="4"/>
    </row>
    <row r="15" ht="26" customHeight="1" spans="1:10">
      <c r="A15" s="14"/>
      <c r="B15" s="16"/>
      <c r="C15" s="4" t="s">
        <v>40</v>
      </c>
      <c r="D15" s="4" t="s">
        <v>41</v>
      </c>
      <c r="E15" s="4" t="s">
        <v>42</v>
      </c>
      <c r="F15" s="19">
        <v>0.05</v>
      </c>
      <c r="G15" s="6"/>
      <c r="H15" s="18">
        <v>20</v>
      </c>
      <c r="I15" s="18">
        <v>20</v>
      </c>
      <c r="J15" s="4"/>
    </row>
    <row r="16" ht="26" customHeight="1" spans="1:10">
      <c r="A16" s="14"/>
      <c r="B16" s="16"/>
      <c r="C16" s="4" t="s">
        <v>43</v>
      </c>
      <c r="D16" s="4" t="s">
        <v>44</v>
      </c>
      <c r="E16" s="4" t="str">
        <f>F16</f>
        <v>12月</v>
      </c>
      <c r="F16" s="6" t="s">
        <v>45</v>
      </c>
      <c r="G16" s="6"/>
      <c r="H16" s="18">
        <v>10</v>
      </c>
      <c r="I16" s="18">
        <v>10</v>
      </c>
      <c r="J16" s="4"/>
    </row>
    <row r="17" ht="29" customHeight="1" spans="1:10">
      <c r="A17" s="14"/>
      <c r="B17" s="4" t="s">
        <v>46</v>
      </c>
      <c r="C17" s="4" t="s">
        <v>47</v>
      </c>
      <c r="D17" s="4" t="s">
        <v>48</v>
      </c>
      <c r="E17" s="4" t="s">
        <v>49</v>
      </c>
      <c r="F17" s="6" t="s">
        <v>50</v>
      </c>
      <c r="G17" s="6"/>
      <c r="H17" s="18">
        <v>10</v>
      </c>
      <c r="I17" s="18">
        <v>10</v>
      </c>
      <c r="J17" s="4"/>
    </row>
    <row r="18" ht="31.2" spans="1:10">
      <c r="A18" s="14"/>
      <c r="B18" s="16" t="s">
        <v>51</v>
      </c>
      <c r="C18" s="20" t="s">
        <v>52</v>
      </c>
      <c r="D18" s="6" t="s">
        <v>53</v>
      </c>
      <c r="E18" s="6" t="s">
        <v>53</v>
      </c>
      <c r="F18" s="6" t="s">
        <v>53</v>
      </c>
      <c r="G18" s="6"/>
      <c r="H18" s="18">
        <v>0</v>
      </c>
      <c r="I18" s="24">
        <v>0</v>
      </c>
      <c r="J18" s="4"/>
    </row>
    <row r="19" ht="31.2" spans="1:10">
      <c r="A19" s="14"/>
      <c r="B19" s="16"/>
      <c r="C19" s="21" t="s">
        <v>54</v>
      </c>
      <c r="D19" s="6" t="s">
        <v>55</v>
      </c>
      <c r="E19" s="6" t="s">
        <v>56</v>
      </c>
      <c r="F19" s="22">
        <v>0.9</v>
      </c>
      <c r="G19" s="23"/>
      <c r="H19" s="24">
        <v>15</v>
      </c>
      <c r="I19" s="24">
        <v>15</v>
      </c>
      <c r="J19" s="4"/>
    </row>
    <row r="20" ht="50" customHeight="1" spans="1:10">
      <c r="A20" s="14"/>
      <c r="B20" s="16"/>
      <c r="C20" s="25"/>
      <c r="D20" s="6" t="s">
        <v>57</v>
      </c>
      <c r="E20" s="4" t="s">
        <v>58</v>
      </c>
      <c r="F20" s="4" t="s">
        <v>59</v>
      </c>
      <c r="G20" s="4"/>
      <c r="H20" s="24">
        <v>15</v>
      </c>
      <c r="I20" s="24">
        <v>14</v>
      </c>
      <c r="J20" s="6" t="s">
        <v>60</v>
      </c>
    </row>
    <row r="21" ht="31.2" spans="1:10">
      <c r="A21" s="14"/>
      <c r="B21" s="16"/>
      <c r="C21" s="20" t="s">
        <v>61</v>
      </c>
      <c r="D21" s="6" t="s">
        <v>53</v>
      </c>
      <c r="E21" s="6" t="s">
        <v>53</v>
      </c>
      <c r="F21" s="6" t="s">
        <v>53</v>
      </c>
      <c r="G21" s="6"/>
      <c r="H21" s="18">
        <v>0</v>
      </c>
      <c r="I21" s="24">
        <v>0</v>
      </c>
      <c r="J21" s="4"/>
    </row>
    <row r="22" ht="31.2" spans="1:10">
      <c r="A22" s="14"/>
      <c r="B22" s="16"/>
      <c r="C22" s="20" t="s">
        <v>62</v>
      </c>
      <c r="D22" s="6" t="s">
        <v>53</v>
      </c>
      <c r="E22" s="6" t="s">
        <v>53</v>
      </c>
      <c r="F22" s="6" t="s">
        <v>53</v>
      </c>
      <c r="G22" s="6"/>
      <c r="H22" s="18">
        <v>0</v>
      </c>
      <c r="I22" s="24">
        <v>0</v>
      </c>
      <c r="J22" s="4"/>
    </row>
    <row r="23" ht="31.2" spans="1:10">
      <c r="A23" s="14"/>
      <c r="B23" s="16" t="s">
        <v>63</v>
      </c>
      <c r="C23" s="21" t="s">
        <v>64</v>
      </c>
      <c r="D23" s="4" t="s">
        <v>65</v>
      </c>
      <c r="E23" s="4" t="s">
        <v>56</v>
      </c>
      <c r="F23" s="22">
        <v>0.9</v>
      </c>
      <c r="G23" s="23"/>
      <c r="H23" s="24">
        <v>10</v>
      </c>
      <c r="I23" s="24">
        <v>10</v>
      </c>
      <c r="J23" s="4"/>
    </row>
    <row r="24" ht="15.6" spans="1:10">
      <c r="A24" s="26" t="s">
        <v>66</v>
      </c>
      <c r="B24" s="26"/>
      <c r="C24" s="26"/>
      <c r="D24" s="26"/>
      <c r="E24" s="26"/>
      <c r="F24" s="26"/>
      <c r="G24" s="26"/>
      <c r="H24" s="27">
        <v>100</v>
      </c>
      <c r="I24" s="31">
        <f>SUM(I14:I23)+J7</f>
        <v>99</v>
      </c>
      <c r="J24" s="3"/>
    </row>
    <row r="25" ht="198" customHeight="1" spans="1:10">
      <c r="A25" s="11" t="s">
        <v>67</v>
      </c>
      <c r="B25" s="13"/>
      <c r="C25" s="13"/>
      <c r="D25" s="13"/>
      <c r="E25" s="13"/>
      <c r="F25" s="13"/>
      <c r="G25" s="13"/>
      <c r="H25" s="13"/>
      <c r="I25" s="13"/>
      <c r="J25" s="13"/>
    </row>
  </sheetData>
  <mergeCells count="33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1:A12"/>
    <mergeCell ref="A13:A23"/>
    <mergeCell ref="B14:B16"/>
    <mergeCell ref="B18:B22"/>
    <mergeCell ref="C19:C20"/>
    <mergeCell ref="A6:C10"/>
  </mergeCells>
  <pageMargins left="0.708661417322835" right="0.511811023622047" top="0.551181102362205" bottom="0.551181102362205" header="0.31496062992126" footer="0.31496062992126"/>
  <pageSetup paperSize="9" scale="65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2024-08-15T07:52:05Z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9187758C29FE43D09516E8C105943975</vt:lpwstr>
  </property>
</Properties>
</file>