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<sst xmlns="http://schemas.openxmlformats.org/spreadsheetml/2006/main" count="95" uniqueCount="73">
  <si>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</si>
  <si>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</si>
  <si>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</si>
  <si>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11000023T000002096143-禁毒科技中心禁毒装备建设项目</t>
  </si>
  <si>
    <t>主管部门</t>
  </si>
  <si>
    <t>北京市公安局</t>
  </si>
  <si>
    <t>实施单位</t>
  </si>
  <si>
    <t>北京市公安局禁毒科技中心</t>
  </si>
  <si>
    <t>项目负责人</t>
  </si>
  <si>
    <t>李冬梅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</si>
  <si>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</si>
  <si>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</si>
  <si>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</si>
  <si>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</si>
  <si>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</si>
  <si>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</si>
  <si>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</si>
  <si>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</si>
  <si>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</si>
  <si>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</si>
  <si>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</si>
  <si>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</si>
  <si>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</si>
  <si>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</si>
  <si>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</si>
  <si>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</si>
  <si>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按照上级要求，购置检测专用设备，满足检测需要。</t>
  </si>
  <si>
    <t>购置液质联用仪，并到货验收，保障禁毒科技中心的的业务开展。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</si>
  <si>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</si>
  <si>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</si>
  <si>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</si>
  <si>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</si>
  <si>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</si>
  <si>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</si>
  <si>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</si>
  <si>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</si>
  <si>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</si>
  <si>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</si>
  <si>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购置配套设备数量</t>
  </si>
  <si>
    <t>≤60台</t>
  </si>
  <si>
    <t>60台</t>
  </si>
  <si>
    <t>购置大型设备数量</t>
  </si>
  <si>
    <t>＝2台</t>
  </si>
  <si>
    <t>2台</t>
  </si>
  <si>
    <t>质量指标</t>
  </si>
  <si>
    <t>验收合格率</t>
  </si>
  <si>
    <t>＝100%</t>
  </si>
  <si>
    <t>时效指标</t>
  </si>
  <si>
    <t>采购时间</t>
  </si>
  <si>
    <t>≤12月</t>
  </si>
  <si>
    <t>12月</t>
  </si>
  <si>
    <t>成本指标</t>
  </si>
  <si>
    <t>经济成本指标</t>
  </si>
  <si>
    <t>预算控制数</t>
  </si>
  <si>
    <t>≤929.58万元</t>
  </si>
  <si>
    <t>929.58万元</t>
  </si>
  <si>
    <t>效果指标</t>
  </si>
  <si>
    <t>经济效益
指标</t>
  </si>
  <si>
    <t>无</t>
  </si>
  <si>
    <t>社会效益
指标</t>
  </si>
  <si>
    <t>通过项目实施，保障实验室正常运行并顺利开展检验鉴定和警务科研工作，提高首都禁毒工作高质量发展</t>
  </si>
  <si>
    <t>优</t>
  </si>
  <si>
    <t>效益指标量化程度有待加强</t>
  </si>
  <si>
    <t>生态效益
指标</t>
  </si>
  <si>
    <t>可持续影响指标</t>
  </si>
  <si>
    <t>设备持续使用时间</t>
  </si>
  <si>
    <t>≥5年</t>
  </si>
  <si>
    <t>满意度
指标</t>
  </si>
  <si>
    <t>服务对象满意度指标</t>
  </si>
  <si>
    <t>技术人员满意度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</si>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</sst>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_ "/>
    <numFmt numFmtId="177" formatCode="#,##0.00_ "/>
    <numFmt numFmtId="178" formatCode="0.00_ "/>
    <numFmt numFmtId="179" formatCode="0_ "/>
    <numFmt numFmtId="180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80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1" xfId="8" applyNumberFormat="1" applyFont="1" applyBorder="1" applyAlignment="1">
      <alignment horizontal="center" vertical="center"/>
    </xf>
    <xf numFmtId="10" fontId="3" fillId="0" borderId="1" xfId="11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8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tabSelected="1" zoomScale="80" zoomScaleNormal="80" topLeftCell="A10" workbookViewId="0">
      <selection activeCell="F20" sqref="F20:G20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9.5462962962963" customWidth="1"/>
    <col min="8" max="8" width="12.5" customWidth="1"/>
    <col min="9" max="9" width="12.9444444444444" customWidth="1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18511712099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f t="shared" ref="E7:G7" si="0">SUM(E8:E10)</f>
        <v>950.5851</v>
      </c>
      <c r="F7" s="9">
        <f t="shared" si="0"/>
        <v>929.58</v>
      </c>
      <c r="G7" s="9">
        <f t="shared" si="0"/>
        <v>929.58</v>
      </c>
      <c r="H7" s="10">
        <v>10</v>
      </c>
      <c r="I7" s="22">
        <f>G7/F7</f>
        <v>1</v>
      </c>
      <c r="J7" s="23">
        <f>H7*I7</f>
        <v>10</v>
      </c>
    </row>
    <row r="8" ht="31.2" spans="1:10">
      <c r="A8" s="7"/>
      <c r="B8" s="7"/>
      <c r="C8" s="7"/>
      <c r="D8" s="11" t="s">
        <v>19</v>
      </c>
      <c r="E8" s="12">
        <v>950.5851</v>
      </c>
      <c r="F8" s="12">
        <v>929.58</v>
      </c>
      <c r="G8" s="12">
        <v>929.58</v>
      </c>
      <c r="H8" s="3" t="s">
        <v>20</v>
      </c>
      <c r="I8" s="3" t="s">
        <v>20</v>
      </c>
      <c r="J8" s="7" t="s">
        <v>20</v>
      </c>
    </row>
    <row r="9" ht="25" customHeight="1" spans="1:10">
      <c r="A9" s="7"/>
      <c r="B9" s="7"/>
      <c r="C9" s="7"/>
      <c r="D9" s="3" t="s">
        <v>21</v>
      </c>
      <c r="E9" s="3" t="s">
        <v>20</v>
      </c>
      <c r="F9" s="3" t="s">
        <v>20</v>
      </c>
      <c r="G9" s="3" t="s">
        <v>20</v>
      </c>
      <c r="H9" s="3" t="s">
        <v>20</v>
      </c>
      <c r="I9" s="3" t="s">
        <v>20</v>
      </c>
      <c r="J9" s="3" t="s">
        <v>20</v>
      </c>
    </row>
    <row r="10" ht="19" customHeight="1" spans="1:10">
      <c r="A10" s="7"/>
      <c r="B10" s="7"/>
      <c r="C10" s="7"/>
      <c r="D10" s="13" t="s">
        <v>22</v>
      </c>
      <c r="E10" s="3" t="s">
        <v>20</v>
      </c>
      <c r="F10" s="3" t="s">
        <v>20</v>
      </c>
      <c r="G10" s="3" t="s">
        <v>20</v>
      </c>
      <c r="H10" s="3" t="s">
        <v>20</v>
      </c>
      <c r="I10" s="3" t="s">
        <v>20</v>
      </c>
      <c r="J10" s="3" t="s">
        <v>20</v>
      </c>
    </row>
    <row r="11" ht="26" customHeight="1" spans="1:10">
      <c r="A11" s="14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1">
      <c r="A12" s="14"/>
      <c r="B12" s="11" t="s">
        <v>26</v>
      </c>
      <c r="C12" s="11"/>
      <c r="D12" s="11"/>
      <c r="E12" s="11"/>
      <c r="F12" s="15" t="s">
        <v>27</v>
      </c>
      <c r="G12" s="15"/>
      <c r="H12" s="15"/>
      <c r="I12" s="15"/>
      <c r="J12" s="15"/>
      <c r="K12" s="24"/>
    </row>
    <row r="13" ht="31.2" spans="1:10">
      <c r="A13" s="14" t="s">
        <v>28</v>
      </c>
      <c r="B13" s="7" t="s">
        <v>29</v>
      </c>
      <c r="C13" s="6" t="s">
        <v>30</v>
      </c>
      <c r="D13" s="6" t="s">
        <v>31</v>
      </c>
      <c r="E13" s="6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4"/>
      <c r="B14" s="1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/>
      <c r="H14" s="17">
        <v>10</v>
      </c>
      <c r="I14" s="17">
        <v>10</v>
      </c>
      <c r="J14" s="6"/>
    </row>
    <row r="15" ht="26" customHeight="1" spans="1:10">
      <c r="A15" s="14"/>
      <c r="B15" s="16"/>
      <c r="C15" s="6"/>
      <c r="D15" s="6" t="s">
        <v>41</v>
      </c>
      <c r="E15" s="6" t="s">
        <v>42</v>
      </c>
      <c r="F15" s="6" t="s">
        <v>43</v>
      </c>
      <c r="G15" s="6"/>
      <c r="H15" s="17">
        <v>10</v>
      </c>
      <c r="I15" s="17">
        <v>10</v>
      </c>
      <c r="J15" s="6"/>
    </row>
    <row r="16" ht="26" customHeight="1" spans="1:10">
      <c r="A16" s="14"/>
      <c r="B16" s="16"/>
      <c r="C16" s="6" t="s">
        <v>44</v>
      </c>
      <c r="D16" s="6" t="s">
        <v>45</v>
      </c>
      <c r="E16" s="6" t="s">
        <v>46</v>
      </c>
      <c r="F16" s="18">
        <v>1</v>
      </c>
      <c r="G16" s="6"/>
      <c r="H16" s="17">
        <v>10</v>
      </c>
      <c r="I16" s="17">
        <v>10</v>
      </c>
      <c r="J16" s="6"/>
    </row>
    <row r="17" ht="26" customHeight="1" spans="1:10">
      <c r="A17" s="14"/>
      <c r="B17" s="16"/>
      <c r="C17" s="6" t="s">
        <v>47</v>
      </c>
      <c r="D17" s="6" t="s">
        <v>48</v>
      </c>
      <c r="E17" s="6" t="s">
        <v>49</v>
      </c>
      <c r="F17" s="6" t="s">
        <v>50</v>
      </c>
      <c r="G17" s="6"/>
      <c r="H17" s="17">
        <v>10</v>
      </c>
      <c r="I17" s="17">
        <v>10</v>
      </c>
      <c r="J17" s="6"/>
    </row>
    <row r="18" ht="29" customHeight="1" spans="1:10">
      <c r="A18" s="14"/>
      <c r="B18" s="4" t="s">
        <v>51</v>
      </c>
      <c r="C18" s="6" t="s">
        <v>52</v>
      </c>
      <c r="D18" s="6" t="s">
        <v>53</v>
      </c>
      <c r="E18" s="6" t="s">
        <v>54</v>
      </c>
      <c r="F18" s="6" t="s">
        <v>55</v>
      </c>
      <c r="G18" s="6"/>
      <c r="H18" s="17">
        <v>10</v>
      </c>
      <c r="I18" s="17">
        <v>10</v>
      </c>
      <c r="J18" s="6"/>
    </row>
    <row r="19" ht="31.2" spans="1:10">
      <c r="A19" s="14"/>
      <c r="B19" s="16" t="s">
        <v>56</v>
      </c>
      <c r="C19" s="19" t="s">
        <v>57</v>
      </c>
      <c r="D19" s="6" t="s">
        <v>58</v>
      </c>
      <c r="E19" s="6" t="s">
        <v>58</v>
      </c>
      <c r="F19" s="6" t="s">
        <v>58</v>
      </c>
      <c r="G19" s="6"/>
      <c r="H19" s="17">
        <v>0</v>
      </c>
      <c r="I19" s="17">
        <v>0</v>
      </c>
      <c r="J19" s="6"/>
    </row>
    <row r="20" ht="78" spans="1:10">
      <c r="A20" s="14"/>
      <c r="B20" s="16"/>
      <c r="C20" s="19" t="s">
        <v>59</v>
      </c>
      <c r="D20" s="6" t="s">
        <v>60</v>
      </c>
      <c r="E20" s="6" t="s">
        <v>61</v>
      </c>
      <c r="F20" s="6" t="s">
        <v>61</v>
      </c>
      <c r="G20" s="6"/>
      <c r="H20" s="17">
        <v>20</v>
      </c>
      <c r="I20" s="17">
        <v>19</v>
      </c>
      <c r="J20" s="6" t="s">
        <v>62</v>
      </c>
    </row>
    <row r="21" ht="31.2" spans="1:10">
      <c r="A21" s="14"/>
      <c r="B21" s="16"/>
      <c r="C21" s="19" t="s">
        <v>63</v>
      </c>
      <c r="D21" s="6" t="s">
        <v>58</v>
      </c>
      <c r="E21" s="6" t="s">
        <v>58</v>
      </c>
      <c r="F21" s="6" t="s">
        <v>58</v>
      </c>
      <c r="G21" s="6"/>
      <c r="H21" s="17">
        <v>0</v>
      </c>
      <c r="I21" s="17">
        <v>0</v>
      </c>
      <c r="J21" s="6"/>
    </row>
    <row r="22" ht="31.2" spans="1:10">
      <c r="A22" s="14"/>
      <c r="B22" s="16"/>
      <c r="C22" s="19" t="s">
        <v>64</v>
      </c>
      <c r="D22" s="6" t="s">
        <v>65</v>
      </c>
      <c r="E22" s="6" t="s">
        <v>66</v>
      </c>
      <c r="F22" s="6" t="s">
        <v>66</v>
      </c>
      <c r="G22" s="6"/>
      <c r="H22" s="17">
        <v>10</v>
      </c>
      <c r="I22" s="17">
        <v>10</v>
      </c>
      <c r="J22" s="6"/>
    </row>
    <row r="23" ht="44" customHeight="1" spans="1:10">
      <c r="A23" s="14"/>
      <c r="B23" s="16" t="s">
        <v>67</v>
      </c>
      <c r="C23" s="19" t="s">
        <v>68</v>
      </c>
      <c r="D23" s="6" t="s">
        <v>69</v>
      </c>
      <c r="E23" s="6" t="s">
        <v>70</v>
      </c>
      <c r="F23" s="18">
        <v>0.99</v>
      </c>
      <c r="G23" s="6"/>
      <c r="H23" s="17">
        <v>10</v>
      </c>
      <c r="I23" s="17">
        <v>10</v>
      </c>
      <c r="J23" s="6"/>
    </row>
    <row r="24" ht="15.6" spans="1:10">
      <c r="A24" s="20" t="s">
        <v>71</v>
      </c>
      <c r="B24" s="20"/>
      <c r="C24" s="20"/>
      <c r="D24" s="20"/>
      <c r="E24" s="20"/>
      <c r="F24" s="20"/>
      <c r="G24" s="20"/>
      <c r="H24" s="21">
        <v>100</v>
      </c>
      <c r="I24" s="25">
        <f>SUM(I14:I23)+J7</f>
        <v>99</v>
      </c>
      <c r="J24" s="3"/>
    </row>
    <row r="25" ht="198" customHeight="1" spans="1:10">
      <c r="A25" s="11" t="s">
        <v>72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C14:C15"/>
    <mergeCell ref="A6:C10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D02B27A23A0C44398DDFAA9F2898C512</vt:lpwstr>
  </property>
</Properties>
</file>