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<sst xmlns="http://schemas.openxmlformats.org/spreadsheetml/2006/main" count="100" uniqueCount="81">
  <si>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</si>
  <si>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</si>
  <si>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</si>
  <si>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11000022T000000431911-学生奖励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</si>
  <si>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</si>
  <si>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</si>
  <si>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</si>
  <si>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</si>
  <si>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</si>
  <si>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</si>
  <si>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</si>
  <si>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</si>
  <si>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</si>
  <si>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</si>
  <si>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</si>
  <si>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</si>
  <si>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</si>
  <si>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</si>
  <si>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</si>
  <si>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</si>
  <si>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</si>
  <si>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</si>
  <si>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</si>
  <si>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通过为受表彰及获奖学生发放资金奖励，使学生继续发挥模范带头作用，努力学习工作，出色完成学业。</t>
  </si>
  <si>
    <t>通过为发放学生奖励，学生继续发挥模范带头作用，努力学习工作，出色完成学业。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</si>
  <si>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</si>
  <si>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</si>
  <si>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</si>
  <si>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</si>
  <si>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</si>
  <si>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</si>
  <si>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</si>
  <si>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</si>
  <si>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 xml:space="preserve">产出指标
</t>
  </si>
  <si>
    <t>数量指标</t>
  </si>
  <si>
    <t>参与评奖人员</t>
  </si>
  <si>
    <t>≥2000人</t>
  </si>
  <si>
    <t>2000人</t>
  </si>
  <si>
    <t>举办表彰活动</t>
  </si>
  <si>
    <t>≥1次</t>
  </si>
  <si>
    <t>1次</t>
  </si>
  <si>
    <t>质量指标</t>
  </si>
  <si>
    <t>获奖率</t>
  </si>
  <si>
    <t>≥30%</t>
  </si>
  <si>
    <t>参评奖项</t>
  </si>
  <si>
    <t>≥7项</t>
  </si>
  <si>
    <t>7项</t>
  </si>
  <si>
    <t>时效指标</t>
  </si>
  <si>
    <t>全年经费支出完成</t>
  </si>
  <si>
    <t>≤12月</t>
  </si>
  <si>
    <t>12月</t>
  </si>
  <si>
    <t>全年工作完成</t>
  </si>
  <si>
    <t xml:space="preserve">成本指标
</t>
  </si>
  <si>
    <t>经济成本指标</t>
  </si>
  <si>
    <t>预算控制数</t>
  </si>
  <si>
    <t>≤172.568万元</t>
  </si>
  <si>
    <t>169.4472万元</t>
  </si>
  <si>
    <t>一等奖学金</t>
  </si>
  <si>
    <t>1000元/人</t>
  </si>
  <si>
    <t>二等奖学金</t>
  </si>
  <si>
    <t>800元/人</t>
  </si>
  <si>
    <t>三等奖学金</t>
  </si>
  <si>
    <t>500元/人</t>
  </si>
  <si>
    <t xml:space="preserve">效益指标
</t>
  </si>
  <si>
    <t>经济效益
指标</t>
  </si>
  <si>
    <t>无</t>
  </si>
  <si>
    <t>社会效益
指标</t>
  </si>
  <si>
    <t>提升学生模范带头作用、提升在校学生争先创优动力</t>
  </si>
  <si>
    <t>优</t>
  </si>
  <si>
    <t>绩效资料归集不充分</t>
  </si>
  <si>
    <t>表彰学生人数占比</t>
  </si>
  <si>
    <t>≥25%</t>
  </si>
  <si>
    <t>生态效益
指标</t>
  </si>
  <si>
    <t>可持续影响指标</t>
  </si>
  <si>
    <t xml:space="preserve">
满意度指标
</t>
  </si>
  <si>
    <t>服务对象满意度指标</t>
  </si>
  <si>
    <t>奖励学生满意度</t>
  </si>
  <si>
    <t>≥95%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</si>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</sst>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tabSelected="1" zoomScale="70" zoomScaleNormal="70" topLeftCell="A2" workbookViewId="0">
      <selection activeCell="F15" sqref="F15:G15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8.0833333333333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s="1" customFormat="1" ht="31.2" spans="1:10">
      <c r="A5" s="6" t="s">
        <v>8</v>
      </c>
      <c r="B5" s="6"/>
      <c r="C5" s="6"/>
      <c r="D5" s="4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4" t="s">
        <v>14</v>
      </c>
    </row>
    <row r="6" s="1" customFormat="1" ht="20" customHeight="1" spans="1:10">
      <c r="A6" s="6"/>
      <c r="B6" s="6"/>
      <c r="C6" s="6"/>
      <c r="D6" s="7" t="s">
        <v>15</v>
      </c>
      <c r="E6" s="8">
        <f t="shared" ref="E6:G6" si="0">SUM(E7:E9)</f>
        <v>189.508</v>
      </c>
      <c r="F6" s="8">
        <f t="shared" si="0"/>
        <v>172.568</v>
      </c>
      <c r="G6" s="8">
        <f t="shared" si="0"/>
        <v>169.4472</v>
      </c>
      <c r="H6" s="4">
        <v>10</v>
      </c>
      <c r="I6" s="32">
        <f>G6/F6</f>
        <v>0.981915534745723</v>
      </c>
      <c r="J6" s="33">
        <f>H6*I6</f>
        <v>9.81915534745723</v>
      </c>
    </row>
    <row r="7" s="1" customFormat="1" ht="31.2" spans="1:10">
      <c r="A7" s="6"/>
      <c r="B7" s="6"/>
      <c r="C7" s="6"/>
      <c r="D7" s="9" t="s">
        <v>16</v>
      </c>
      <c r="E7" s="10">
        <v>128.16</v>
      </c>
      <c r="F7" s="10">
        <v>128.16</v>
      </c>
      <c r="G7" s="10">
        <v>125.0392</v>
      </c>
      <c r="H7" s="4" t="s">
        <v>17</v>
      </c>
      <c r="I7" s="32"/>
      <c r="J7" s="6" t="s">
        <v>17</v>
      </c>
    </row>
    <row r="8" s="1" customFormat="1" ht="25" customHeight="1" spans="1:10">
      <c r="A8" s="6"/>
      <c r="B8" s="6"/>
      <c r="C8" s="6"/>
      <c r="D8" s="4" t="s">
        <v>18</v>
      </c>
      <c r="E8" s="4"/>
      <c r="F8" s="4"/>
      <c r="G8" s="4"/>
      <c r="H8" s="4" t="s">
        <v>17</v>
      </c>
      <c r="I8" s="4"/>
      <c r="J8" s="6"/>
    </row>
    <row r="9" s="1" customFormat="1" ht="19" customHeight="1" spans="1:10">
      <c r="A9" s="6"/>
      <c r="B9" s="6"/>
      <c r="C9" s="6"/>
      <c r="D9" s="5" t="s">
        <v>19</v>
      </c>
      <c r="E9" s="8">
        <v>61.348</v>
      </c>
      <c r="F9" s="8">
        <f>61.348-16.94</f>
        <v>44.408</v>
      </c>
      <c r="G9" s="8">
        <f>61.348-16.94</f>
        <v>44.408</v>
      </c>
      <c r="H9" s="4" t="s">
        <v>17</v>
      </c>
      <c r="I9" s="4"/>
      <c r="J9" s="6" t="s">
        <v>17</v>
      </c>
    </row>
    <row r="10" ht="26" customHeight="1" spans="1:10">
      <c r="A10" s="11" t="s">
        <v>20</v>
      </c>
      <c r="B10" s="6" t="s">
        <v>21</v>
      </c>
      <c r="C10" s="6"/>
      <c r="D10" s="6"/>
      <c r="E10" s="6"/>
      <c r="F10" s="6" t="s">
        <v>22</v>
      </c>
      <c r="G10" s="6"/>
      <c r="H10" s="6"/>
      <c r="I10" s="6"/>
      <c r="J10" s="6"/>
    </row>
    <row r="11" ht="75" customHeight="1" spans="1:10">
      <c r="A11" s="11"/>
      <c r="B11" s="6" t="s">
        <v>23</v>
      </c>
      <c r="C11" s="6"/>
      <c r="D11" s="6"/>
      <c r="E11" s="6"/>
      <c r="F11" s="6" t="s">
        <v>24</v>
      </c>
      <c r="G11" s="6"/>
      <c r="H11" s="6"/>
      <c r="I11" s="6"/>
      <c r="J11" s="6"/>
    </row>
    <row r="12" ht="31.2" spans="1:10">
      <c r="A12" s="11" t="s">
        <v>25</v>
      </c>
      <c r="B12" s="6" t="s">
        <v>26</v>
      </c>
      <c r="C12" s="4" t="s">
        <v>27</v>
      </c>
      <c r="D12" s="4" t="s">
        <v>28</v>
      </c>
      <c r="E12" s="4" t="s">
        <v>29</v>
      </c>
      <c r="F12" s="6" t="s">
        <v>30</v>
      </c>
      <c r="G12" s="6"/>
      <c r="H12" s="6" t="s">
        <v>31</v>
      </c>
      <c r="I12" s="6" t="s">
        <v>14</v>
      </c>
      <c r="J12" s="6" t="s">
        <v>32</v>
      </c>
    </row>
    <row r="13" ht="27" customHeight="1" spans="1:17">
      <c r="A13" s="11"/>
      <c r="B13" s="12" t="s">
        <v>33</v>
      </c>
      <c r="C13" s="13" t="s">
        <v>34</v>
      </c>
      <c r="D13" s="14" t="s">
        <v>35</v>
      </c>
      <c r="E13" s="14" t="s">
        <v>36</v>
      </c>
      <c r="F13" s="4" t="s">
        <v>37</v>
      </c>
      <c r="G13" s="4"/>
      <c r="H13" s="6">
        <v>10</v>
      </c>
      <c r="I13" s="6">
        <v>10</v>
      </c>
      <c r="J13" s="4"/>
      <c r="P13" s="34"/>
      <c r="Q13" s="34"/>
    </row>
    <row r="14" ht="27" customHeight="1" spans="1:17">
      <c r="A14" s="11"/>
      <c r="B14" s="12"/>
      <c r="C14" s="15"/>
      <c r="D14" s="14" t="s">
        <v>38</v>
      </c>
      <c r="E14" s="14" t="s">
        <v>39</v>
      </c>
      <c r="F14" s="4" t="s">
        <v>40</v>
      </c>
      <c r="G14" s="4"/>
      <c r="H14" s="6">
        <v>10</v>
      </c>
      <c r="I14" s="6">
        <v>10</v>
      </c>
      <c r="J14" s="4"/>
      <c r="P14" s="34"/>
      <c r="Q14" s="34"/>
    </row>
    <row r="15" ht="27" customHeight="1" spans="1:17">
      <c r="A15" s="11"/>
      <c r="B15" s="12"/>
      <c r="C15" s="13" t="s">
        <v>41</v>
      </c>
      <c r="D15" s="14" t="s">
        <v>42</v>
      </c>
      <c r="E15" s="14" t="s">
        <v>43</v>
      </c>
      <c r="F15" s="16">
        <v>0.3</v>
      </c>
      <c r="G15" s="4"/>
      <c r="H15" s="6">
        <v>5</v>
      </c>
      <c r="I15" s="6">
        <v>5</v>
      </c>
      <c r="J15" s="4"/>
      <c r="P15" s="34"/>
      <c r="Q15" s="34"/>
    </row>
    <row r="16" ht="27" customHeight="1" spans="1:17">
      <c r="A16" s="11"/>
      <c r="B16" s="12"/>
      <c r="C16" s="15"/>
      <c r="D16" s="14" t="s">
        <v>44</v>
      </c>
      <c r="E16" s="14" t="s">
        <v>45</v>
      </c>
      <c r="F16" s="17" t="s">
        <v>46</v>
      </c>
      <c r="G16" s="18"/>
      <c r="H16" s="6">
        <v>5</v>
      </c>
      <c r="I16" s="6">
        <v>5</v>
      </c>
      <c r="J16" s="4"/>
      <c r="P16" s="34"/>
      <c r="Q16" s="34"/>
    </row>
    <row r="17" ht="27" customHeight="1" spans="1:17">
      <c r="A17" s="11"/>
      <c r="B17" s="12"/>
      <c r="C17" s="13" t="s">
        <v>47</v>
      </c>
      <c r="D17" s="14" t="s">
        <v>48</v>
      </c>
      <c r="E17" s="14" t="s">
        <v>49</v>
      </c>
      <c r="F17" s="17" t="s">
        <v>50</v>
      </c>
      <c r="G17" s="18"/>
      <c r="H17" s="6">
        <v>5</v>
      </c>
      <c r="I17" s="6">
        <v>5</v>
      </c>
      <c r="J17" s="4"/>
      <c r="P17" s="34"/>
      <c r="Q17" s="34"/>
    </row>
    <row r="18" ht="27" customHeight="1" spans="1:17">
      <c r="A18" s="11"/>
      <c r="B18" s="12"/>
      <c r="C18" s="15"/>
      <c r="D18" s="14" t="s">
        <v>51</v>
      </c>
      <c r="E18" s="14" t="s">
        <v>49</v>
      </c>
      <c r="F18" s="17" t="s">
        <v>50</v>
      </c>
      <c r="G18" s="18"/>
      <c r="H18" s="6">
        <v>5</v>
      </c>
      <c r="I18" s="6">
        <v>5</v>
      </c>
      <c r="J18" s="4"/>
      <c r="K18" s="34"/>
      <c r="P18" s="34"/>
      <c r="Q18" s="34"/>
    </row>
    <row r="19" ht="31" customHeight="1" spans="1:17">
      <c r="A19" s="11"/>
      <c r="B19" s="6" t="s">
        <v>52</v>
      </c>
      <c r="C19" s="19" t="s">
        <v>53</v>
      </c>
      <c r="D19" s="14" t="s">
        <v>54</v>
      </c>
      <c r="E19" s="14" t="s">
        <v>55</v>
      </c>
      <c r="F19" s="17" t="s">
        <v>56</v>
      </c>
      <c r="G19" s="18"/>
      <c r="H19" s="6">
        <v>5</v>
      </c>
      <c r="I19" s="6">
        <v>5</v>
      </c>
      <c r="J19" s="4"/>
      <c r="K19" s="34"/>
      <c r="P19" s="34"/>
      <c r="Q19" s="34"/>
    </row>
    <row r="20" ht="31" customHeight="1" spans="1:17">
      <c r="A20" s="11"/>
      <c r="B20" s="6"/>
      <c r="C20" s="20"/>
      <c r="D20" s="14" t="s">
        <v>57</v>
      </c>
      <c r="E20" s="14" t="s">
        <v>58</v>
      </c>
      <c r="F20" s="17" t="s">
        <v>58</v>
      </c>
      <c r="G20" s="18"/>
      <c r="H20" s="6">
        <v>5</v>
      </c>
      <c r="I20" s="6">
        <v>5</v>
      </c>
      <c r="J20" s="4"/>
      <c r="K20" s="34"/>
      <c r="L20" s="34"/>
      <c r="M20" s="34"/>
      <c r="P20" s="34"/>
      <c r="Q20" s="34"/>
    </row>
    <row r="21" ht="31" customHeight="1" spans="1:17">
      <c r="A21" s="11"/>
      <c r="B21" s="6"/>
      <c r="C21" s="20"/>
      <c r="D21" s="14" t="s">
        <v>59</v>
      </c>
      <c r="E21" s="14" t="s">
        <v>60</v>
      </c>
      <c r="F21" s="17" t="s">
        <v>60</v>
      </c>
      <c r="G21" s="18"/>
      <c r="H21" s="6">
        <v>5</v>
      </c>
      <c r="I21" s="6">
        <v>5</v>
      </c>
      <c r="J21" s="4"/>
      <c r="K21" s="34"/>
      <c r="L21" s="34"/>
      <c r="M21" s="34"/>
      <c r="P21" s="34"/>
      <c r="Q21" s="34"/>
    </row>
    <row r="22" ht="31" customHeight="1" spans="1:17">
      <c r="A22" s="11"/>
      <c r="B22" s="6"/>
      <c r="C22" s="21"/>
      <c r="D22" s="14" t="s">
        <v>61</v>
      </c>
      <c r="E22" s="14" t="s">
        <v>62</v>
      </c>
      <c r="F22" s="17" t="s">
        <v>62</v>
      </c>
      <c r="G22" s="18"/>
      <c r="H22" s="6">
        <v>5</v>
      </c>
      <c r="I22" s="6">
        <v>5</v>
      </c>
      <c r="J22" s="4"/>
      <c r="K22" s="34"/>
      <c r="L22" s="34"/>
      <c r="M22" s="34"/>
      <c r="P22" s="34"/>
      <c r="Q22" s="34"/>
    </row>
    <row r="23" ht="31.2" spans="1:17">
      <c r="A23" s="11"/>
      <c r="B23" s="22" t="s">
        <v>63</v>
      </c>
      <c r="C23" s="23" t="s">
        <v>64</v>
      </c>
      <c r="D23" s="24" t="s">
        <v>65</v>
      </c>
      <c r="E23" s="24" t="s">
        <v>65</v>
      </c>
      <c r="F23" s="4" t="s">
        <v>65</v>
      </c>
      <c r="G23" s="4"/>
      <c r="H23" s="6">
        <v>0</v>
      </c>
      <c r="I23" s="6">
        <v>0</v>
      </c>
      <c r="J23" s="4"/>
      <c r="K23" s="34"/>
      <c r="P23" s="34"/>
      <c r="Q23" s="34"/>
    </row>
    <row r="24" ht="47" customHeight="1" spans="1:17">
      <c r="A24" s="11"/>
      <c r="B24" s="25"/>
      <c r="C24" s="26" t="s">
        <v>66</v>
      </c>
      <c r="D24" s="12" t="s">
        <v>67</v>
      </c>
      <c r="E24" s="14" t="s">
        <v>68</v>
      </c>
      <c r="F24" s="17" t="s">
        <v>68</v>
      </c>
      <c r="G24" s="18"/>
      <c r="H24" s="6">
        <v>10</v>
      </c>
      <c r="I24" s="6">
        <v>9</v>
      </c>
      <c r="J24" s="4" t="s">
        <v>69</v>
      </c>
      <c r="K24" s="34"/>
      <c r="P24" s="34"/>
      <c r="Q24" s="34"/>
    </row>
    <row r="25" ht="30" customHeight="1" spans="1:17">
      <c r="A25" s="11"/>
      <c r="B25" s="25"/>
      <c r="C25" s="27"/>
      <c r="D25" s="14" t="s">
        <v>70</v>
      </c>
      <c r="E25" s="14" t="s">
        <v>71</v>
      </c>
      <c r="F25" s="28">
        <v>0.25</v>
      </c>
      <c r="G25" s="18"/>
      <c r="H25" s="6">
        <v>10</v>
      </c>
      <c r="I25" s="6">
        <v>10</v>
      </c>
      <c r="J25" s="4"/>
      <c r="K25" s="34"/>
      <c r="P25" s="34"/>
      <c r="Q25" s="34"/>
    </row>
    <row r="26" ht="31.2" spans="1:17">
      <c r="A26" s="11"/>
      <c r="B26" s="25"/>
      <c r="C26" s="23" t="s">
        <v>72</v>
      </c>
      <c r="D26" s="24" t="s">
        <v>65</v>
      </c>
      <c r="E26" s="24" t="s">
        <v>65</v>
      </c>
      <c r="F26" s="4" t="s">
        <v>65</v>
      </c>
      <c r="G26" s="4"/>
      <c r="H26" s="6">
        <v>0</v>
      </c>
      <c r="I26" s="6">
        <v>0</v>
      </c>
      <c r="J26" s="4"/>
      <c r="K26" s="34"/>
      <c r="P26" s="34"/>
      <c r="Q26" s="34"/>
    </row>
    <row r="27" ht="31.2" spans="1:17">
      <c r="A27" s="11"/>
      <c r="B27" s="29"/>
      <c r="C27" s="23" t="s">
        <v>73</v>
      </c>
      <c r="D27" s="24" t="s">
        <v>65</v>
      </c>
      <c r="E27" s="24" t="s">
        <v>65</v>
      </c>
      <c r="F27" s="4" t="s">
        <v>65</v>
      </c>
      <c r="G27" s="4"/>
      <c r="H27" s="6">
        <v>0</v>
      </c>
      <c r="I27" s="6">
        <v>0</v>
      </c>
      <c r="J27" s="4"/>
      <c r="K27" s="34"/>
      <c r="O27" s="34"/>
      <c r="P27" s="34"/>
      <c r="Q27" s="34"/>
    </row>
    <row r="28" ht="60" customHeight="1" spans="1:17">
      <c r="A28" s="11"/>
      <c r="B28" s="12" t="s">
        <v>74</v>
      </c>
      <c r="C28" s="23" t="s">
        <v>75</v>
      </c>
      <c r="D28" s="14" t="s">
        <v>76</v>
      </c>
      <c r="E28" s="14" t="s">
        <v>77</v>
      </c>
      <c r="F28" s="28">
        <v>1</v>
      </c>
      <c r="G28" s="18"/>
      <c r="H28" s="6">
        <v>10</v>
      </c>
      <c r="I28" s="6">
        <v>9</v>
      </c>
      <c r="J28" s="4" t="s">
        <v>78</v>
      </c>
      <c r="K28" s="34"/>
      <c r="O28" s="34"/>
      <c r="P28" s="34"/>
      <c r="Q28" s="34"/>
    </row>
    <row r="29" ht="15.6" spans="1:17">
      <c r="A29" s="30" t="s">
        <v>79</v>
      </c>
      <c r="B29" s="30"/>
      <c r="C29" s="30"/>
      <c r="D29" s="30"/>
      <c r="E29" s="30"/>
      <c r="F29" s="30"/>
      <c r="G29" s="30"/>
      <c r="H29" s="31">
        <v>100</v>
      </c>
      <c r="I29" s="35">
        <f>SUM(I13:I28)+J6</f>
        <v>97.8191553474572</v>
      </c>
      <c r="J29" s="4"/>
      <c r="K29" s="34"/>
      <c r="O29" s="34"/>
      <c r="P29" s="34"/>
      <c r="Q29" s="34"/>
    </row>
    <row r="30" ht="198" customHeight="1" spans="1:17">
      <c r="A30" s="9" t="s">
        <v>80</v>
      </c>
      <c r="B30" s="5"/>
      <c r="C30" s="5"/>
      <c r="D30" s="5"/>
      <c r="E30" s="5"/>
      <c r="F30" s="5"/>
      <c r="G30" s="5"/>
      <c r="H30" s="5"/>
      <c r="I30" s="5"/>
      <c r="J30" s="5"/>
      <c r="K30" s="34"/>
      <c r="N30" s="34"/>
      <c r="O30" s="34"/>
      <c r="P30" s="34"/>
      <c r="Q30" s="34"/>
    </row>
    <row r="31" ht="15.6" spans="11:17">
      <c r="K31" s="34"/>
      <c r="N31" s="34"/>
      <c r="O31" s="34"/>
      <c r="P31" s="34"/>
      <c r="Q31" s="34"/>
    </row>
    <row r="32" ht="15.6" spans="11:17">
      <c r="K32" s="34"/>
      <c r="N32" s="34"/>
      <c r="O32" s="34"/>
      <c r="P32" s="34"/>
      <c r="Q32" s="34"/>
    </row>
  </sheetData>
  <mergeCells count="41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0:A11"/>
    <mergeCell ref="A12:A28"/>
    <mergeCell ref="B13:B18"/>
    <mergeCell ref="B19:B22"/>
    <mergeCell ref="B23:B27"/>
    <mergeCell ref="C13:C14"/>
    <mergeCell ref="C15:C16"/>
    <mergeCell ref="C17:C18"/>
    <mergeCell ref="C19:C22"/>
    <mergeCell ref="C24:C25"/>
    <mergeCell ref="A5:C9"/>
  </mergeCells>
  <pageMargins left="0.354166666666667" right="0.275" top="0.55" bottom="0.55" header="0.313888888888889" footer="0.313888888888889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