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<sst xmlns="http://schemas.openxmlformats.org/spreadsheetml/2006/main" count="93" uniqueCount="78">
  <si>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</si>
  <si>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</si>
  <si>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</si>
  <si>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11000022Y000000431714-警察学院公有云租用服务项目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</si>
  <si>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</si>
  <si>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</si>
  <si>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</si>
  <si>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</si>
  <si>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</si>
  <si>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</si>
  <si>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</si>
  <si>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</si>
  <si>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</si>
  <si>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</si>
  <si>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</si>
  <si>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</si>
  <si>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</si>
  <si>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</si>
  <si>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</si>
  <si>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</si>
  <si>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</si>
  <si>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</si>
  <si>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</si>
  <si>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通过项目实施，以满足在互联网的安装、运行、存储需求，避免了传统通信机房电力、空调、系统故障等风险，通过等级保护方案提升各个系统整体的安全保护能力，减少学院信息化运营成本。</t>
  </si>
  <si>
    <t>通过项目实施，满足了在互联网的安装、运行、存储需求，避免了传统通信机房电力、空调、系统故障等风险，通过等级保护方案提升了各个系统整体的安全保护能力，减少了学院信息化运营成本。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</si>
  <si>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</si>
  <si>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</si>
  <si>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</si>
  <si>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</si>
  <si>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</si>
  <si>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</si>
  <si>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</si>
  <si>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</si>
  <si>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</si>
  <si>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</si>
  <si>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虚拟主机服务器</t>
  </si>
  <si>
    <t>≥35台</t>
  </si>
  <si>
    <t>40台</t>
  </si>
  <si>
    <t>公有云服务</t>
  </si>
  <si>
    <t>1项</t>
  </si>
  <si>
    <t>质量指标</t>
  </si>
  <si>
    <t>故障排除率</t>
  </si>
  <si>
    <t>≥95%</t>
  </si>
  <si>
    <t>系统故障率</t>
  </si>
  <si>
    <t>≤5%</t>
  </si>
  <si>
    <t>≤1%</t>
  </si>
  <si>
    <t>系统正常运行率</t>
  </si>
  <si>
    <t>故障响应率</t>
  </si>
  <si>
    <t>≥99%</t>
  </si>
  <si>
    <t>时效指标</t>
  </si>
  <si>
    <t>完成采购程序</t>
  </si>
  <si>
    <t>≤6月</t>
  </si>
  <si>
    <t>4月</t>
  </si>
  <si>
    <t>服务期限</t>
  </si>
  <si>
    <t>≤12月</t>
  </si>
  <si>
    <t>12月</t>
  </si>
  <si>
    <t>成本指标</t>
  </si>
  <si>
    <t>经济成本指标</t>
  </si>
  <si>
    <t>公有云租用服务经费</t>
  </si>
  <si>
    <t>≤77.55万元</t>
  </si>
  <si>
    <t>77.55万元</t>
  </si>
  <si>
    <t>效益指标</t>
  </si>
  <si>
    <t>经济效益
指标</t>
  </si>
  <si>
    <t>无</t>
  </si>
  <si>
    <t>社会效益
指标</t>
  </si>
  <si>
    <t>满足学院教务管理、科研管理、实验实训管理、英语教学、一卡通、智慧校园数据平台等信息化系统在互联网的安装运行存储需求</t>
  </si>
  <si>
    <t>优</t>
  </si>
  <si>
    <t>资料归集不充分</t>
  </si>
  <si>
    <t>生态效益
指标</t>
  </si>
  <si>
    <t>可持续影响指标</t>
  </si>
  <si>
    <t>预计可使用年限</t>
  </si>
  <si>
    <t>≥1年</t>
  </si>
  <si>
    <t xml:space="preserve">
满意度指标
</t>
  </si>
  <si>
    <t>服务对象满意度指标</t>
  </si>
  <si>
    <t>使用人员满意度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</si>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</sst>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topLeftCell="A18" workbookViewId="0">
      <selection activeCell="F26" sqref="F26:G26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37.2592592592593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77.55</v>
      </c>
      <c r="F6" s="7">
        <f t="shared" si="0"/>
        <v>77.55</v>
      </c>
      <c r="G6" s="7">
        <f t="shared" si="0"/>
        <v>77.55</v>
      </c>
      <c r="H6" s="3">
        <v>10</v>
      </c>
      <c r="I6" s="25">
        <f>G6/F6</f>
        <v>1</v>
      </c>
      <c r="J6" s="26">
        <f>H6*I6</f>
        <v>10</v>
      </c>
    </row>
    <row r="7" ht="31.2" spans="1:10">
      <c r="A7" s="5"/>
      <c r="B7" s="5"/>
      <c r="C7" s="5"/>
      <c r="D7" s="8" t="s">
        <v>16</v>
      </c>
      <c r="E7" s="9">
        <v>77.55</v>
      </c>
      <c r="F7" s="9">
        <v>77.55</v>
      </c>
      <c r="G7" s="9">
        <v>77.55</v>
      </c>
      <c r="H7" s="3" t="s">
        <v>17</v>
      </c>
      <c r="I7" s="25">
        <f>G7/F7</f>
        <v>1</v>
      </c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14" t="s">
        <v>37</v>
      </c>
      <c r="G13" s="15"/>
      <c r="H13" s="3">
        <v>5</v>
      </c>
      <c r="I13" s="3">
        <v>5</v>
      </c>
      <c r="J13" s="3"/>
      <c r="P13" s="27"/>
      <c r="Q13" s="27"/>
    </row>
    <row r="14" ht="27" customHeight="1" spans="1:17">
      <c r="A14" s="10"/>
      <c r="B14" s="11"/>
      <c r="C14" s="16"/>
      <c r="D14" s="13" t="s">
        <v>38</v>
      </c>
      <c r="E14" s="13" t="s">
        <v>39</v>
      </c>
      <c r="F14" s="14" t="s">
        <v>39</v>
      </c>
      <c r="G14" s="15"/>
      <c r="H14" s="3">
        <v>5</v>
      </c>
      <c r="I14" s="3">
        <v>5</v>
      </c>
      <c r="J14" s="3"/>
      <c r="P14" s="27"/>
      <c r="Q14" s="27"/>
    </row>
    <row r="15" ht="27" customHeight="1" spans="1:17">
      <c r="A15" s="10"/>
      <c r="B15" s="11"/>
      <c r="C15" s="12" t="s">
        <v>40</v>
      </c>
      <c r="D15" s="13" t="s">
        <v>41</v>
      </c>
      <c r="E15" s="13" t="s">
        <v>42</v>
      </c>
      <c r="F15" s="17">
        <v>0.99</v>
      </c>
      <c r="G15" s="15"/>
      <c r="H15" s="3">
        <v>5</v>
      </c>
      <c r="I15" s="3">
        <v>5</v>
      </c>
      <c r="J15" s="3"/>
      <c r="P15" s="27"/>
      <c r="Q15" s="27"/>
    </row>
    <row r="16" ht="27" customHeight="1" spans="1:17">
      <c r="A16" s="10"/>
      <c r="B16" s="11"/>
      <c r="C16" s="18"/>
      <c r="D16" s="13" t="s">
        <v>43</v>
      </c>
      <c r="E16" s="13" t="s">
        <v>44</v>
      </c>
      <c r="F16" s="14" t="s">
        <v>45</v>
      </c>
      <c r="G16" s="15"/>
      <c r="H16" s="3">
        <v>5</v>
      </c>
      <c r="I16" s="3">
        <v>5</v>
      </c>
      <c r="J16" s="3"/>
      <c r="P16" s="27"/>
      <c r="Q16" s="27"/>
    </row>
    <row r="17" ht="27" customHeight="1" spans="1:17">
      <c r="A17" s="10"/>
      <c r="B17" s="11"/>
      <c r="C17" s="18"/>
      <c r="D17" s="13" t="s">
        <v>46</v>
      </c>
      <c r="E17" s="13" t="s">
        <v>42</v>
      </c>
      <c r="F17" s="17">
        <v>1</v>
      </c>
      <c r="G17" s="15"/>
      <c r="H17" s="3">
        <v>5</v>
      </c>
      <c r="I17" s="3">
        <v>5</v>
      </c>
      <c r="J17" s="3"/>
      <c r="P17" s="27"/>
      <c r="Q17" s="27"/>
    </row>
    <row r="18" ht="27" customHeight="1" spans="1:17">
      <c r="A18" s="10"/>
      <c r="B18" s="11"/>
      <c r="C18" s="16"/>
      <c r="D18" s="13" t="s">
        <v>47</v>
      </c>
      <c r="E18" s="13" t="s">
        <v>48</v>
      </c>
      <c r="F18" s="17">
        <v>1</v>
      </c>
      <c r="G18" s="15"/>
      <c r="H18" s="3">
        <v>5</v>
      </c>
      <c r="I18" s="3">
        <v>5</v>
      </c>
      <c r="J18" s="3"/>
      <c r="P18" s="27"/>
      <c r="Q18" s="27"/>
    </row>
    <row r="19" ht="27" customHeight="1" spans="1:17">
      <c r="A19" s="10"/>
      <c r="B19" s="11"/>
      <c r="C19" s="12" t="s">
        <v>49</v>
      </c>
      <c r="D19" s="13" t="s">
        <v>50</v>
      </c>
      <c r="E19" s="13" t="s">
        <v>51</v>
      </c>
      <c r="F19" s="14" t="s">
        <v>52</v>
      </c>
      <c r="G19" s="15"/>
      <c r="H19" s="3">
        <v>5</v>
      </c>
      <c r="I19" s="3">
        <v>5</v>
      </c>
      <c r="J19" s="3"/>
      <c r="P19" s="27"/>
      <c r="Q19" s="27"/>
    </row>
    <row r="20" ht="27" customHeight="1" spans="1:17">
      <c r="A20" s="10"/>
      <c r="B20" s="11"/>
      <c r="C20" s="16"/>
      <c r="D20" s="13" t="s">
        <v>53</v>
      </c>
      <c r="E20" s="13" t="s">
        <v>54</v>
      </c>
      <c r="F20" s="14" t="s">
        <v>55</v>
      </c>
      <c r="G20" s="15"/>
      <c r="H20" s="3">
        <v>5</v>
      </c>
      <c r="I20" s="3">
        <v>5</v>
      </c>
      <c r="J20" s="3"/>
      <c r="P20" s="27"/>
      <c r="Q20" s="27"/>
    </row>
    <row r="21" ht="49" customHeight="1" spans="1:17">
      <c r="A21" s="10"/>
      <c r="B21" s="5" t="s">
        <v>56</v>
      </c>
      <c r="C21" s="19" t="s">
        <v>57</v>
      </c>
      <c r="D21" s="13" t="s">
        <v>58</v>
      </c>
      <c r="E21" s="13" t="s">
        <v>59</v>
      </c>
      <c r="F21" s="14" t="s">
        <v>60</v>
      </c>
      <c r="G21" s="15"/>
      <c r="H21" s="3">
        <v>20</v>
      </c>
      <c r="I21" s="3">
        <v>20</v>
      </c>
      <c r="J21" s="3"/>
      <c r="K21" s="27"/>
      <c r="P21" s="27"/>
      <c r="Q21" s="27"/>
    </row>
    <row r="22" ht="31.2" spans="1:17">
      <c r="A22" s="10"/>
      <c r="B22" s="11" t="s">
        <v>61</v>
      </c>
      <c r="C22" s="20" t="s">
        <v>62</v>
      </c>
      <c r="D22" s="19" t="s">
        <v>63</v>
      </c>
      <c r="E22" s="19" t="s">
        <v>63</v>
      </c>
      <c r="F22" s="3" t="s">
        <v>63</v>
      </c>
      <c r="G22" s="3"/>
      <c r="H22" s="5">
        <v>0</v>
      </c>
      <c r="I22" s="5">
        <v>0</v>
      </c>
      <c r="J22" s="3"/>
      <c r="K22" s="27"/>
      <c r="P22" s="27"/>
      <c r="Q22" s="27"/>
    </row>
    <row r="23" ht="62.4" spans="1:17">
      <c r="A23" s="10"/>
      <c r="B23" s="11"/>
      <c r="C23" s="20" t="s">
        <v>64</v>
      </c>
      <c r="D23" s="11" t="s">
        <v>65</v>
      </c>
      <c r="E23" s="13" t="s">
        <v>66</v>
      </c>
      <c r="F23" s="21" t="s">
        <v>66</v>
      </c>
      <c r="G23" s="22"/>
      <c r="H23" s="3">
        <v>10</v>
      </c>
      <c r="I23" s="3">
        <v>9</v>
      </c>
      <c r="J23" s="3" t="s">
        <v>67</v>
      </c>
      <c r="K23" s="27"/>
      <c r="P23" s="27"/>
      <c r="Q23" s="27"/>
    </row>
    <row r="24" ht="31.2" spans="1:17">
      <c r="A24" s="10"/>
      <c r="B24" s="11"/>
      <c r="C24" s="20" t="s">
        <v>68</v>
      </c>
      <c r="D24" s="19" t="s">
        <v>63</v>
      </c>
      <c r="E24" s="19" t="s">
        <v>63</v>
      </c>
      <c r="F24" s="3" t="s">
        <v>63</v>
      </c>
      <c r="G24" s="3"/>
      <c r="H24" s="5">
        <v>0</v>
      </c>
      <c r="I24" s="5">
        <v>0</v>
      </c>
      <c r="J24" s="3"/>
      <c r="K24" s="27"/>
      <c r="P24" s="27"/>
      <c r="Q24" s="27"/>
    </row>
    <row r="25" ht="31.2" spans="1:17">
      <c r="A25" s="10"/>
      <c r="B25" s="11"/>
      <c r="C25" s="20" t="s">
        <v>69</v>
      </c>
      <c r="D25" s="13" t="s">
        <v>70</v>
      </c>
      <c r="E25" s="13" t="s">
        <v>71</v>
      </c>
      <c r="F25" s="14" t="s">
        <v>71</v>
      </c>
      <c r="G25" s="15"/>
      <c r="H25" s="3">
        <v>10</v>
      </c>
      <c r="I25" s="3">
        <v>10</v>
      </c>
      <c r="J25" s="3"/>
      <c r="K25" s="27"/>
      <c r="P25" s="27"/>
      <c r="Q25" s="27"/>
    </row>
    <row r="26" ht="60" customHeight="1" spans="1:17">
      <c r="A26" s="10"/>
      <c r="B26" s="11" t="s">
        <v>72</v>
      </c>
      <c r="C26" s="20" t="s">
        <v>73</v>
      </c>
      <c r="D26" s="13" t="s">
        <v>74</v>
      </c>
      <c r="E26" s="13" t="s">
        <v>42</v>
      </c>
      <c r="F26" s="17">
        <v>1</v>
      </c>
      <c r="G26" s="15"/>
      <c r="H26" s="3">
        <v>10</v>
      </c>
      <c r="I26" s="3">
        <v>9</v>
      </c>
      <c r="J26" s="3" t="s">
        <v>75</v>
      </c>
      <c r="K26" s="27"/>
      <c r="O26" s="27"/>
      <c r="P26" s="27"/>
      <c r="Q26" s="27"/>
    </row>
    <row r="27" ht="15.6" spans="1:17">
      <c r="A27" s="23" t="s">
        <v>76</v>
      </c>
      <c r="B27" s="23"/>
      <c r="C27" s="23"/>
      <c r="D27" s="23"/>
      <c r="E27" s="23"/>
      <c r="F27" s="23"/>
      <c r="G27" s="23"/>
      <c r="H27" s="24">
        <v>100</v>
      </c>
      <c r="I27" s="28">
        <f>SUM(I13:I26)+J6</f>
        <v>98</v>
      </c>
      <c r="J27" s="3"/>
      <c r="K27" s="27"/>
      <c r="O27" s="27"/>
      <c r="P27" s="27"/>
      <c r="Q27" s="27"/>
    </row>
    <row r="28" ht="198" customHeight="1" spans="1:17">
      <c r="A28" s="8" t="s">
        <v>77</v>
      </c>
      <c r="B28" s="4"/>
      <c r="C28" s="4"/>
      <c r="D28" s="4"/>
      <c r="E28" s="4"/>
      <c r="F28" s="4"/>
      <c r="G28" s="4"/>
      <c r="H28" s="4"/>
      <c r="I28" s="4"/>
      <c r="J28" s="4"/>
      <c r="K28" s="27"/>
      <c r="N28" s="27"/>
      <c r="O28" s="27"/>
      <c r="P28" s="27"/>
      <c r="Q28" s="27"/>
    </row>
    <row r="29" ht="15.6" spans="11:17">
      <c r="K29" s="27"/>
      <c r="N29" s="27"/>
      <c r="O29" s="27"/>
      <c r="P29" s="27"/>
      <c r="Q29" s="27"/>
    </row>
    <row r="30" ht="15.6" spans="11:17">
      <c r="K30" s="27"/>
      <c r="N30" s="27"/>
      <c r="O30" s="27"/>
      <c r="P30" s="27"/>
      <c r="Q30" s="27"/>
    </row>
  </sheetData>
  <mergeCells count="36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20"/>
    <mergeCell ref="B22:B25"/>
    <mergeCell ref="C13:C14"/>
    <mergeCell ref="C15:C18"/>
    <mergeCell ref="C19:C20"/>
    <mergeCell ref="A5:C9"/>
  </mergeCells>
  <pageMargins left="0.708661417322835" right="0.511811023622047" top="0.551181102362205" bottom="0.551181102362205" header="0.31496062992126" footer="0.31496062992126"/>
  <pageSetup paperSize="9" scale="5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