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<sst xmlns="http://schemas.openxmlformats.org/spreadsheetml/2006/main" count="83" uniqueCount="72">
  <si>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</si>
  <si>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</si>
  <si>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</si>
  <si>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11000024T000002428894-北京警察学院实验室建模平台服务器购置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</si>
  <si>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</si>
  <si>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</si>
  <si>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</si>
  <si>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</si>
  <si>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</si>
  <si>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</si>
  <si>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</si>
  <si>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</si>
  <si>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</si>
  <si>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</si>
  <si>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</si>
  <si>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</si>
  <si>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</si>
  <si>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</si>
  <si>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</si>
  <si>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</si>
  <si>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</si>
  <si>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</si>
  <si>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</si>
  <si>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为适应实验教学数字化、网络化、虚拟化的发展趋势，满足学院各专业实验课教学系统设备的统一建设和管理需求，需增加实验室建模平台服务器，以保障实验教学的信息化设备稳定运行。</t>
  </si>
  <si>
    <t>通过购置实验室建模平台服务器，保障了实验教学的信息化设备稳定运行，提升了平台整体性能。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</si>
  <si>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</si>
  <si>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</si>
  <si>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</si>
  <si>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</si>
  <si>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</si>
  <si>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</si>
  <si>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</si>
  <si>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</si>
  <si>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</si>
  <si>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</si>
  <si>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购置设备数量</t>
  </si>
  <si>
    <t>≤4台（套）</t>
  </si>
  <si>
    <t>4台（套）</t>
  </si>
  <si>
    <t>质量指标</t>
  </si>
  <si>
    <t>设备故障率</t>
  </si>
  <si>
    <t>≤5%</t>
  </si>
  <si>
    <t>安装工程验收合格率</t>
  </si>
  <si>
    <t>设备质量合格率</t>
  </si>
  <si>
    <t>时效指标</t>
  </si>
  <si>
    <t>完成采购程序</t>
  </si>
  <si>
    <t>≤8月</t>
  </si>
  <si>
    <t>6月</t>
  </si>
  <si>
    <t>成本指标</t>
  </si>
  <si>
    <t>经济成本指标</t>
  </si>
  <si>
    <t>预算控制数</t>
  </si>
  <si>
    <t>≤64万元</t>
  </si>
  <si>
    <t>64万元</t>
  </si>
  <si>
    <t>神州鲲泰2280服务器</t>
  </si>
  <si>
    <t>≤16万元</t>
  </si>
  <si>
    <t>16万元</t>
  </si>
  <si>
    <t>效益指标</t>
  </si>
  <si>
    <t>经济效益
指标</t>
  </si>
  <si>
    <t>无</t>
  </si>
  <si>
    <t>社会效益
指标</t>
  </si>
  <si>
    <t>设备利用率</t>
  </si>
  <si>
    <t>≥95%</t>
  </si>
  <si>
    <t>绩效资料归集不充分</t>
  </si>
  <si>
    <t>生态效益
指标</t>
  </si>
  <si>
    <t>可持续影响指标</t>
  </si>
  <si>
    <t>设备使用年限</t>
  </si>
  <si>
    <t>≥6年</t>
  </si>
  <si>
    <t>6年</t>
  </si>
  <si>
    <t xml:space="preserve">
满意度指标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</si>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</sst>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1" xfId="11" applyNumberFormat="1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zoomScale="85" zoomScaleNormal="85" topLeftCell="A11" workbookViewId="0">
      <selection activeCell="F20" sqref="F20:G20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64</v>
      </c>
      <c r="F6" s="7">
        <f t="shared" si="0"/>
        <v>64</v>
      </c>
      <c r="G6" s="7">
        <f t="shared" si="0"/>
        <v>64</v>
      </c>
      <c r="H6" s="3">
        <v>10</v>
      </c>
      <c r="I6" s="30">
        <f>G6/F6</f>
        <v>1</v>
      </c>
      <c r="J6" s="31">
        <f>H6*I6</f>
        <v>10</v>
      </c>
    </row>
    <row r="7" ht="31.2" spans="1:10">
      <c r="A7" s="5"/>
      <c r="B7" s="5"/>
      <c r="C7" s="5"/>
      <c r="D7" s="8" t="s">
        <v>16</v>
      </c>
      <c r="E7" s="9">
        <v>64</v>
      </c>
      <c r="F7" s="9">
        <v>64</v>
      </c>
      <c r="G7" s="9">
        <v>64</v>
      </c>
      <c r="H7" s="3" t="s">
        <v>17</v>
      </c>
      <c r="I7" s="30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13" t="s">
        <v>37</v>
      </c>
      <c r="G13" s="3"/>
      <c r="H13" s="5">
        <v>8</v>
      </c>
      <c r="I13" s="5">
        <v>8</v>
      </c>
      <c r="J13" s="3"/>
      <c r="P13" s="32"/>
      <c r="Q13" s="32"/>
    </row>
    <row r="14" ht="27" customHeight="1" spans="1:17">
      <c r="A14" s="10"/>
      <c r="B14" s="14"/>
      <c r="C14" s="15" t="s">
        <v>38</v>
      </c>
      <c r="D14" s="12" t="s">
        <v>39</v>
      </c>
      <c r="E14" s="12" t="s">
        <v>40</v>
      </c>
      <c r="F14" s="16">
        <v>0</v>
      </c>
      <c r="G14" s="3"/>
      <c r="H14" s="5">
        <v>8</v>
      </c>
      <c r="I14" s="5">
        <v>8</v>
      </c>
      <c r="J14" s="3"/>
      <c r="P14" s="32"/>
      <c r="Q14" s="32"/>
    </row>
    <row r="15" ht="27" customHeight="1" spans="1:17">
      <c r="A15" s="10"/>
      <c r="B15" s="14"/>
      <c r="C15" s="17"/>
      <c r="D15" s="12" t="s">
        <v>41</v>
      </c>
      <c r="E15" s="18">
        <v>1</v>
      </c>
      <c r="F15" s="19">
        <f>100%</f>
        <v>1</v>
      </c>
      <c r="G15" s="20"/>
      <c r="H15" s="5">
        <v>8</v>
      </c>
      <c r="I15" s="5">
        <v>8</v>
      </c>
      <c r="J15" s="3"/>
      <c r="P15" s="32"/>
      <c r="Q15" s="32"/>
    </row>
    <row r="16" ht="27" customHeight="1" spans="1:17">
      <c r="A16" s="10"/>
      <c r="B16" s="14"/>
      <c r="C16" s="21"/>
      <c r="D16" s="12" t="s">
        <v>42</v>
      </c>
      <c r="E16" s="18">
        <v>1</v>
      </c>
      <c r="F16" s="19">
        <f>100%</f>
        <v>1</v>
      </c>
      <c r="G16" s="20"/>
      <c r="H16" s="5">
        <v>8</v>
      </c>
      <c r="I16" s="5">
        <v>8</v>
      </c>
      <c r="J16" s="3"/>
      <c r="P16" s="32"/>
      <c r="Q16" s="32"/>
    </row>
    <row r="17" ht="27" customHeight="1" spans="1:17">
      <c r="A17" s="10"/>
      <c r="B17" s="22"/>
      <c r="C17" s="12" t="s">
        <v>43</v>
      </c>
      <c r="D17" s="12" t="s">
        <v>44</v>
      </c>
      <c r="E17" s="12" t="s">
        <v>45</v>
      </c>
      <c r="F17" s="13" t="s">
        <v>46</v>
      </c>
      <c r="G17" s="3"/>
      <c r="H17" s="5">
        <v>8</v>
      </c>
      <c r="I17" s="5">
        <v>8</v>
      </c>
      <c r="J17" s="3"/>
      <c r="P17" s="32"/>
      <c r="Q17" s="32"/>
    </row>
    <row r="18" ht="49" customHeight="1" spans="1:17">
      <c r="A18" s="10"/>
      <c r="B18" s="5" t="s">
        <v>47</v>
      </c>
      <c r="C18" s="23" t="s">
        <v>48</v>
      </c>
      <c r="D18" s="12" t="s">
        <v>49</v>
      </c>
      <c r="E18" s="12" t="s">
        <v>50</v>
      </c>
      <c r="F18" s="13" t="s">
        <v>51</v>
      </c>
      <c r="G18" s="3"/>
      <c r="H18" s="5">
        <v>10</v>
      </c>
      <c r="I18" s="5">
        <v>10</v>
      </c>
      <c r="J18" s="3"/>
      <c r="K18" s="32"/>
      <c r="P18" s="32"/>
      <c r="Q18" s="32"/>
    </row>
    <row r="19" ht="49" customHeight="1" spans="1:17">
      <c r="A19" s="10"/>
      <c r="B19" s="5"/>
      <c r="C19" s="24"/>
      <c r="D19" s="12" t="s">
        <v>52</v>
      </c>
      <c r="E19" s="12" t="s">
        <v>53</v>
      </c>
      <c r="F19" s="13" t="s">
        <v>54</v>
      </c>
      <c r="G19" s="3"/>
      <c r="H19" s="5">
        <v>10</v>
      </c>
      <c r="I19" s="5">
        <v>10</v>
      </c>
      <c r="J19" s="3"/>
      <c r="K19" s="32"/>
      <c r="P19" s="32"/>
      <c r="Q19" s="32"/>
    </row>
    <row r="20" ht="31.2" spans="1:17">
      <c r="A20" s="10"/>
      <c r="B20" s="11" t="s">
        <v>55</v>
      </c>
      <c r="C20" s="25" t="s">
        <v>56</v>
      </c>
      <c r="D20" s="26" t="s">
        <v>57</v>
      </c>
      <c r="E20" s="26" t="s">
        <v>57</v>
      </c>
      <c r="F20" s="3" t="s">
        <v>57</v>
      </c>
      <c r="G20" s="3"/>
      <c r="H20" s="26">
        <v>0</v>
      </c>
      <c r="I20" s="3">
        <v>0</v>
      </c>
      <c r="J20" s="3"/>
      <c r="P20" s="32"/>
      <c r="Q20" s="32"/>
    </row>
    <row r="21" ht="31.2" spans="1:17">
      <c r="A21" s="10"/>
      <c r="B21" s="14"/>
      <c r="C21" s="25" t="s">
        <v>58</v>
      </c>
      <c r="D21" s="12" t="s">
        <v>59</v>
      </c>
      <c r="E21" s="12" t="s">
        <v>60</v>
      </c>
      <c r="F21" s="16">
        <v>1</v>
      </c>
      <c r="G21" s="3"/>
      <c r="H21" s="5">
        <v>10</v>
      </c>
      <c r="I21" s="5">
        <v>9</v>
      </c>
      <c r="J21" s="3" t="s">
        <v>61</v>
      </c>
      <c r="P21" s="32"/>
      <c r="Q21" s="32"/>
    </row>
    <row r="22" ht="31.2" spans="1:17">
      <c r="A22" s="10"/>
      <c r="B22" s="14"/>
      <c r="C22" s="25" t="s">
        <v>62</v>
      </c>
      <c r="D22" s="26" t="s">
        <v>57</v>
      </c>
      <c r="E22" s="26" t="s">
        <v>57</v>
      </c>
      <c r="F22" s="3" t="s">
        <v>57</v>
      </c>
      <c r="G22" s="3"/>
      <c r="H22" s="26">
        <v>0</v>
      </c>
      <c r="I22" s="3">
        <v>0</v>
      </c>
      <c r="J22" s="3"/>
      <c r="K22" s="32"/>
      <c r="P22" s="32"/>
      <c r="Q22" s="32"/>
    </row>
    <row r="23" ht="31.2" spans="1:17">
      <c r="A23" s="10"/>
      <c r="B23" s="22"/>
      <c r="C23" s="25" t="s">
        <v>63</v>
      </c>
      <c r="D23" s="12" t="s">
        <v>64</v>
      </c>
      <c r="E23" s="12" t="s">
        <v>65</v>
      </c>
      <c r="F23" s="13" t="s">
        <v>66</v>
      </c>
      <c r="G23" s="3"/>
      <c r="H23" s="5">
        <v>10</v>
      </c>
      <c r="I23" s="5">
        <v>10</v>
      </c>
      <c r="J23" s="3"/>
      <c r="K23" s="32"/>
      <c r="P23" s="32"/>
      <c r="Q23" s="32"/>
    </row>
    <row r="24" ht="60" customHeight="1" spans="1:17">
      <c r="A24" s="10"/>
      <c r="B24" s="27" t="s">
        <v>67</v>
      </c>
      <c r="C24" s="25" t="s">
        <v>68</v>
      </c>
      <c r="D24" s="12" t="s">
        <v>69</v>
      </c>
      <c r="E24" s="12" t="s">
        <v>60</v>
      </c>
      <c r="F24" s="16">
        <v>0.95</v>
      </c>
      <c r="G24" s="3"/>
      <c r="H24" s="5">
        <v>10</v>
      </c>
      <c r="I24" s="5">
        <v>10</v>
      </c>
      <c r="J24" s="3"/>
      <c r="K24" s="32"/>
      <c r="O24" s="32"/>
      <c r="P24" s="32"/>
      <c r="Q24" s="32"/>
    </row>
    <row r="25" ht="15.6" spans="1:17">
      <c r="A25" s="28" t="s">
        <v>70</v>
      </c>
      <c r="B25" s="28"/>
      <c r="C25" s="28"/>
      <c r="D25" s="28"/>
      <c r="E25" s="28"/>
      <c r="F25" s="28"/>
      <c r="G25" s="28"/>
      <c r="H25" s="29">
        <v>100</v>
      </c>
      <c r="I25" s="33">
        <f>SUM(I13:I24)+J6</f>
        <v>99</v>
      </c>
      <c r="J25" s="3"/>
      <c r="K25" s="32"/>
      <c r="O25" s="32"/>
      <c r="P25" s="32"/>
      <c r="Q25" s="32"/>
    </row>
    <row r="26" ht="198" customHeight="1" spans="1:17">
      <c r="A26" s="8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32"/>
      <c r="N26" s="32"/>
      <c r="O26" s="32"/>
      <c r="P26" s="32"/>
      <c r="Q26" s="32"/>
    </row>
    <row r="27" ht="15.6" spans="11:17">
      <c r="K27" s="32"/>
      <c r="N27" s="32"/>
      <c r="O27" s="32"/>
      <c r="P27" s="32"/>
      <c r="Q27" s="32"/>
    </row>
    <row r="28" ht="15.6" spans="11:17">
      <c r="K28" s="32"/>
      <c r="N28" s="32"/>
      <c r="O28" s="32"/>
      <c r="P28" s="32"/>
      <c r="Q28" s="32"/>
    </row>
  </sheetData>
  <mergeCells count="34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0:A11"/>
    <mergeCell ref="A12:A24"/>
    <mergeCell ref="B13:B17"/>
    <mergeCell ref="B18:B19"/>
    <mergeCell ref="B20:B23"/>
    <mergeCell ref="C14:C16"/>
    <mergeCell ref="C18:C19"/>
    <mergeCell ref="A5:C9"/>
  </mergeCells>
  <pageMargins left="0.707638888888889" right="0.511805555555556" top="0.55" bottom="0.55" header="0.313888888888889" footer="0.313888888888889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