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Sheet1!$A$1:$J$21</definedName>
  </definedNames>
  <calcPr calcId="144525"/>
</workbook>
</file>

<file path=xl/sharedStrings.xml><?xml version="1.0" encoding="utf-8"?>
<sst xmlns="http://schemas.openxmlformats.org/spreadsheetml/2006/main" count="66" uniqueCount="61">
  <si>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</si>
  <si>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</si>
  <si>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</si>
  <si>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11000024T000002449623-业务工作经费</t>
  </si>
  <si>
    <t>主管部门</t>
  </si>
  <si>
    <t>北京市公安局</t>
  </si>
  <si>
    <t>实施单位</t>
  </si>
  <si>
    <t>北京市公安局关保中心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</si>
  <si>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</si>
  <si>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</si>
  <si>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</si>
  <si>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</si>
  <si>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</si>
  <si>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</si>
  <si>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</si>
  <si>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</si>
  <si>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</si>
  <si>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 xml:space="preserve"> </t>
  </si>
  <si>
    <t>—</t>
  </si>
  <si>
    <t>上年结转资金</t>
  </si>
  <si>
    <t xml:space="preserve">     其他资金</t>
  </si>
  <si>
    <t>通过购置相关业务装备，以保障中心业务顺利进行。</t>
  </si>
  <si>
    <t>通过购置相关业务装备，保障了中心业务顺利进行。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</si>
  <si>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</si>
  <si>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</si>
  <si>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</si>
  <si>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</si>
  <si>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</si>
  <si>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</si>
  <si>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</si>
  <si>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</si>
  <si>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</si>
  <si>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</si>
  <si>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采购数量</t>
  </si>
  <si>
    <t>≥2台/套</t>
  </si>
  <si>
    <t>2台/套</t>
  </si>
  <si>
    <t>质量指标</t>
  </si>
  <si>
    <t>设备验收合格率</t>
  </si>
  <si>
    <t>时效指标</t>
  </si>
  <si>
    <t>项目按时完成率</t>
  </si>
  <si>
    <t>成本指标</t>
  </si>
  <si>
    <t>经济成本指标</t>
  </si>
  <si>
    <t>设备采购成本</t>
  </si>
  <si>
    <t>≤16.38万元</t>
  </si>
  <si>
    <t>16.38万元</t>
  </si>
  <si>
    <t>2024年购置备成本</t>
  </si>
  <si>
    <t>≤9.06万元/台</t>
  </si>
  <si>
    <t>8.19万元/台</t>
  </si>
  <si>
    <t>效益指标</t>
  </si>
  <si>
    <t>社会效益
指标</t>
  </si>
  <si>
    <t>设备利用率</t>
  </si>
  <si>
    <t>≥90%</t>
  </si>
  <si>
    <t>可持续影响指标</t>
  </si>
  <si>
    <t>预计使用年限</t>
  </si>
  <si>
    <t>≥6年</t>
  </si>
  <si>
    <t>6年</t>
  </si>
  <si>
    <t>满意度指标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</si>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</sst>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\=0%"/>
    <numFmt numFmtId="178" formatCode="0.000000_ "/>
    <numFmt numFmtId="179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3">
    <xf numFmtId="0" fontId="0" fillId="0" borderId="0" xfId="0"/>
    <xf numFmtId="177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8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43" fontId="6" fillId="0" borderId="1" xfId="8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left" vertical="center"/>
    </xf>
    <xf numFmtId="9" fontId="3" fillId="2" borderId="1" xfId="11" applyFont="1" applyFill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12065</xdr:colOff>
      <xdr:row>4</xdr:row>
      <xdr:rowOff>3175</xdr:rowOff>
    </xdr:from>
    <xdr:to>
      <xdr:col>4</xdr:col>
      <xdr:colOff>8255</xdr:colOff>
      <xdr:row>4</xdr:row>
      <xdr:rowOff>360680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47620" y="1498600"/>
          <a:ext cx="1702435" cy="35750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="70" zoomScaleNormal="70" workbookViewId="0">
      <selection activeCell="A5" sqref="$A5:$XFD5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style="1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</row>
    <row r="2" ht="18.75" customHeight="1" spans="1:10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</row>
    <row r="3" ht="20" customHeight="1" spans="1:10">
      <c r="A3" s="6" t="s">
        <v>2</v>
      </c>
      <c r="B3" s="6"/>
      <c r="C3" s="6"/>
      <c r="D3" s="6" t="s">
        <v>3</v>
      </c>
      <c r="E3" s="7"/>
      <c r="F3" s="6"/>
      <c r="G3" s="6"/>
      <c r="H3" s="6"/>
      <c r="I3" s="6"/>
      <c r="J3" s="6"/>
    </row>
    <row r="4" ht="45" customHeight="1" spans="1:10">
      <c r="A4" s="6" t="s">
        <v>4</v>
      </c>
      <c r="B4" s="6"/>
      <c r="C4" s="6"/>
      <c r="D4" s="8" t="s">
        <v>5</v>
      </c>
      <c r="E4" s="9"/>
      <c r="F4" s="10"/>
      <c r="G4" s="8" t="s">
        <v>6</v>
      </c>
      <c r="H4" s="11" t="s">
        <v>7</v>
      </c>
      <c r="I4" s="11"/>
      <c r="J4" s="11"/>
    </row>
    <row r="5" ht="30" customHeight="1" spans="1:10">
      <c r="A5" s="11" t="s">
        <v>8</v>
      </c>
      <c r="B5" s="11"/>
      <c r="C5" s="11"/>
      <c r="D5" s="6"/>
      <c r="E5" s="12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6" t="s">
        <v>14</v>
      </c>
    </row>
    <row r="6" ht="20" customHeight="1" spans="1:10">
      <c r="A6" s="11"/>
      <c r="B6" s="11"/>
      <c r="C6" s="11"/>
      <c r="D6" s="14" t="s">
        <v>15</v>
      </c>
      <c r="E6" s="15">
        <f>SUM(E7:E9)</f>
        <v>18.12</v>
      </c>
      <c r="F6" s="15">
        <f t="shared" ref="E6:G6" si="0">SUM(F7:F9)</f>
        <v>16.38</v>
      </c>
      <c r="G6" s="15">
        <f t="shared" si="0"/>
        <v>16.38</v>
      </c>
      <c r="H6" s="6">
        <v>10</v>
      </c>
      <c r="I6" s="49">
        <f>G6/F6</f>
        <v>1</v>
      </c>
      <c r="J6" s="50">
        <f>H6*I6</f>
        <v>10</v>
      </c>
    </row>
    <row r="7" ht="31.2" spans="1:10">
      <c r="A7" s="11"/>
      <c r="B7" s="11"/>
      <c r="C7" s="11"/>
      <c r="D7" s="16" t="s">
        <v>16</v>
      </c>
      <c r="E7" s="17">
        <v>18.12</v>
      </c>
      <c r="F7" s="17">
        <v>16.38</v>
      </c>
      <c r="G7" s="17">
        <v>16.38</v>
      </c>
      <c r="H7" s="6" t="s">
        <v>17</v>
      </c>
      <c r="I7" s="51"/>
      <c r="J7" s="13" t="s">
        <v>18</v>
      </c>
    </row>
    <row r="8" ht="25" customHeight="1" spans="1:10">
      <c r="A8" s="11"/>
      <c r="B8" s="11"/>
      <c r="C8" s="11"/>
      <c r="D8" s="6" t="s">
        <v>19</v>
      </c>
      <c r="E8" s="7"/>
      <c r="F8" s="6"/>
      <c r="G8" s="6"/>
      <c r="H8" s="6" t="s">
        <v>18</v>
      </c>
      <c r="I8" s="6"/>
      <c r="J8" s="13"/>
    </row>
    <row r="9" ht="19" customHeight="1" spans="1:10">
      <c r="A9" s="11"/>
      <c r="B9" s="11"/>
      <c r="C9" s="11"/>
      <c r="D9" s="18" t="s">
        <v>20</v>
      </c>
      <c r="E9" s="7"/>
      <c r="F9" s="6"/>
      <c r="G9" s="6"/>
      <c r="H9" s="6" t="s">
        <v>18</v>
      </c>
      <c r="I9" s="6"/>
      <c r="J9" s="13" t="s">
        <v>18</v>
      </c>
    </row>
    <row r="10" ht="75" customHeight="1" spans="1:10">
      <c r="A10" s="19"/>
      <c r="B10" s="20" t="s">
        <v>21</v>
      </c>
      <c r="C10" s="20"/>
      <c r="D10" s="20"/>
      <c r="E10" s="12"/>
      <c r="F10" s="21" t="s">
        <v>22</v>
      </c>
      <c r="G10" s="21"/>
      <c r="H10" s="21"/>
      <c r="I10" s="21"/>
      <c r="J10" s="21"/>
    </row>
    <row r="11" ht="31.2" spans="1:10">
      <c r="A11" s="22" t="s">
        <v>23</v>
      </c>
      <c r="B11" s="13" t="s">
        <v>24</v>
      </c>
      <c r="C11" s="6" t="s">
        <v>25</v>
      </c>
      <c r="D11" s="6" t="s">
        <v>26</v>
      </c>
      <c r="E11" s="7" t="s">
        <v>27</v>
      </c>
      <c r="F11" s="21" t="s">
        <v>28</v>
      </c>
      <c r="G11" s="21"/>
      <c r="H11" s="21" t="s">
        <v>29</v>
      </c>
      <c r="I11" s="21" t="s">
        <v>14</v>
      </c>
      <c r="J11" s="21" t="s">
        <v>30</v>
      </c>
    </row>
    <row r="12" ht="52" customHeight="1" spans="1:10">
      <c r="A12" s="23"/>
      <c r="B12" s="24" t="s">
        <v>31</v>
      </c>
      <c r="C12" s="25" t="s">
        <v>32</v>
      </c>
      <c r="D12" s="26" t="s">
        <v>33</v>
      </c>
      <c r="E12" s="27" t="s">
        <v>34</v>
      </c>
      <c r="F12" s="28" t="s">
        <v>35</v>
      </c>
      <c r="G12" s="28"/>
      <c r="H12" s="21">
        <v>10</v>
      </c>
      <c r="I12" s="21">
        <v>10</v>
      </c>
      <c r="J12" s="28"/>
    </row>
    <row r="13" ht="52" customHeight="1" spans="1:10">
      <c r="A13" s="23"/>
      <c r="B13" s="29"/>
      <c r="C13" s="25" t="s">
        <v>36</v>
      </c>
      <c r="D13" s="26" t="s">
        <v>37</v>
      </c>
      <c r="E13" s="30">
        <v>1</v>
      </c>
      <c r="F13" s="31">
        <v>1</v>
      </c>
      <c r="G13" s="32"/>
      <c r="H13" s="21">
        <v>20</v>
      </c>
      <c r="I13" s="21">
        <v>20</v>
      </c>
      <c r="J13" s="28"/>
    </row>
    <row r="14" ht="52" customHeight="1" spans="1:10">
      <c r="A14" s="23"/>
      <c r="B14" s="29"/>
      <c r="C14" s="25" t="s">
        <v>38</v>
      </c>
      <c r="D14" s="26" t="s">
        <v>39</v>
      </c>
      <c r="E14" s="30">
        <v>1</v>
      </c>
      <c r="F14" s="31">
        <v>1</v>
      </c>
      <c r="G14" s="32"/>
      <c r="H14" s="21">
        <v>10</v>
      </c>
      <c r="I14" s="21">
        <v>10</v>
      </c>
      <c r="J14" s="28"/>
    </row>
    <row r="15" ht="49" customHeight="1" spans="1:10">
      <c r="A15" s="23"/>
      <c r="B15" s="33" t="s">
        <v>40</v>
      </c>
      <c r="C15" s="34" t="s">
        <v>41</v>
      </c>
      <c r="D15" s="26" t="s">
        <v>42</v>
      </c>
      <c r="E15" s="27" t="s">
        <v>43</v>
      </c>
      <c r="F15" s="35" t="s">
        <v>44</v>
      </c>
      <c r="G15" s="35"/>
      <c r="H15" s="21">
        <v>10</v>
      </c>
      <c r="I15" s="21">
        <v>10</v>
      </c>
      <c r="J15" s="28"/>
    </row>
    <row r="16" ht="49" customHeight="1" spans="1:10">
      <c r="A16" s="23"/>
      <c r="B16" s="36"/>
      <c r="C16" s="37"/>
      <c r="D16" s="26" t="s">
        <v>45</v>
      </c>
      <c r="E16" s="27" t="s">
        <v>46</v>
      </c>
      <c r="F16" s="38" t="s">
        <v>47</v>
      </c>
      <c r="G16" s="39"/>
      <c r="H16" s="21">
        <v>10</v>
      </c>
      <c r="I16" s="21">
        <v>10</v>
      </c>
      <c r="J16" s="28"/>
    </row>
    <row r="17" ht="45" customHeight="1" spans="1:10">
      <c r="A17" s="23"/>
      <c r="B17" s="24" t="s">
        <v>48</v>
      </c>
      <c r="C17" s="40" t="s">
        <v>49</v>
      </c>
      <c r="D17" s="41" t="s">
        <v>50</v>
      </c>
      <c r="E17" s="27" t="s">
        <v>51</v>
      </c>
      <c r="F17" s="42">
        <v>1</v>
      </c>
      <c r="G17" s="28"/>
      <c r="H17" s="21">
        <v>10</v>
      </c>
      <c r="I17" s="21">
        <v>10</v>
      </c>
      <c r="J17" s="28"/>
    </row>
    <row r="18" ht="53" customHeight="1" spans="1:10">
      <c r="A18" s="23"/>
      <c r="B18" s="43"/>
      <c r="C18" s="40" t="s">
        <v>52</v>
      </c>
      <c r="D18" s="26" t="s">
        <v>53</v>
      </c>
      <c r="E18" s="27" t="s">
        <v>54</v>
      </c>
      <c r="F18" s="28" t="s">
        <v>55</v>
      </c>
      <c r="G18" s="28"/>
      <c r="H18" s="21">
        <v>10</v>
      </c>
      <c r="I18" s="28">
        <v>10</v>
      </c>
      <c r="J18" s="28"/>
    </row>
    <row r="19" ht="31.2" spans="1:10">
      <c r="A19" s="23"/>
      <c r="B19" s="24" t="s">
        <v>56</v>
      </c>
      <c r="C19" s="24" t="s">
        <v>57</v>
      </c>
      <c r="D19" s="44" t="s">
        <v>58</v>
      </c>
      <c r="E19" s="27" t="s">
        <v>51</v>
      </c>
      <c r="F19" s="31">
        <v>1</v>
      </c>
      <c r="G19" s="32"/>
      <c r="H19" s="21">
        <v>10</v>
      </c>
      <c r="I19" s="28">
        <v>10</v>
      </c>
      <c r="J19" s="28"/>
    </row>
    <row r="20" ht="15.6" spans="1:10">
      <c r="A20" s="45" t="s">
        <v>59</v>
      </c>
      <c r="B20" s="45"/>
      <c r="C20" s="45"/>
      <c r="D20" s="45"/>
      <c r="E20" s="46"/>
      <c r="F20" s="45"/>
      <c r="G20" s="45"/>
      <c r="H20" s="47">
        <v>100</v>
      </c>
      <c r="I20" s="52">
        <f>SUM(I12:I19)+J6</f>
        <v>100</v>
      </c>
      <c r="J20" s="6"/>
    </row>
    <row r="21" ht="198" customHeight="1" spans="1:10">
      <c r="A21" s="16" t="s">
        <v>60</v>
      </c>
      <c r="B21" s="18"/>
      <c r="C21" s="18"/>
      <c r="D21" s="18"/>
      <c r="E21" s="48"/>
      <c r="F21" s="18"/>
      <c r="G21" s="18"/>
      <c r="H21" s="18"/>
      <c r="I21" s="18"/>
      <c r="J21" s="18"/>
    </row>
  </sheetData>
  <mergeCells count="26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A20:G20"/>
    <mergeCell ref="A21:J21"/>
    <mergeCell ref="A11:A19"/>
    <mergeCell ref="B12:B14"/>
    <mergeCell ref="B15:B16"/>
    <mergeCell ref="B17:B18"/>
    <mergeCell ref="C15:C16"/>
    <mergeCell ref="A5:C9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2025-08-22T02:46:07Z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2B2A69B70FB5451DA6BE39698844E97F</vt:lpwstr>
  </property>
</Properties>
</file>